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09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Ф17!$A$1:$BC$72</definedName>
    <definedName name="Print_Area_0_0" localSheetId="0">Ф17!$A$1:$BC$72</definedName>
    <definedName name="Print_Area_0_0_0" localSheetId="0">Ф17!$A$1:$BC$72</definedName>
    <definedName name="Print_Area_0_0_0_0" localSheetId="0">Ф17!$A$1:$BC$72</definedName>
    <definedName name="Print_Area_0_0_0_0_0" localSheetId="0">Ф17!$A$1:$BC$72</definedName>
    <definedName name="Print_Area_0_0_0_0_0_0" localSheetId="0">Ф17!$A$1:$BC$72</definedName>
    <definedName name="Print_Area_0_0_0_0_0_0_0" localSheetId="0">Ф17!$A$1:$BC$72</definedName>
    <definedName name="Print_Area_0_0_0_0_0_0_0_0" localSheetId="0">Ф17!$A$1:$BC$72</definedName>
    <definedName name="Print_Area_0_0_0_0_0_0_0_0_0" localSheetId="0">Ф17!$A$1:$BC$72</definedName>
    <definedName name="Print_Area_0_0_0_0_0_0_0_0_0_0" localSheetId="0">Ф17!$A$1:$BC$72</definedName>
    <definedName name="Print_Area_0_0_0_0_0_0_0_0_0_0_0" localSheetId="0">Ф17!$A$1:$BC$72</definedName>
    <definedName name="_xlnm.Print_Area" localSheetId="0">Ф17!$A$1:$BF$133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133" i="1" l="1"/>
  <c r="AH133" i="1"/>
  <c r="AG133" i="1"/>
  <c r="AF133" i="1"/>
  <c r="AI132" i="1"/>
  <c r="AH132" i="1"/>
  <c r="AG132" i="1"/>
  <c r="AF132" i="1"/>
  <c r="AE132" i="1"/>
  <c r="AD132" i="1" s="1"/>
  <c r="AI131" i="1"/>
  <c r="AH131" i="1"/>
  <c r="AG131" i="1"/>
  <c r="AF131" i="1"/>
  <c r="AE131" i="1" s="1"/>
  <c r="AD131" i="1" s="1"/>
  <c r="AI130" i="1"/>
  <c r="AH130" i="1"/>
  <c r="AG130" i="1"/>
  <c r="AF130" i="1"/>
  <c r="AE130" i="1" s="1"/>
  <c r="AD130" i="1" s="1"/>
  <c r="AI129" i="1"/>
  <c r="AH129" i="1"/>
  <c r="AG129" i="1"/>
  <c r="AF129" i="1"/>
  <c r="AE129" i="1"/>
  <c r="AD129" i="1" s="1"/>
  <c r="AI128" i="1"/>
  <c r="AH128" i="1"/>
  <c r="AG128" i="1"/>
  <c r="AF128" i="1"/>
  <c r="AE128" i="1" s="1"/>
  <c r="AD128" i="1" s="1"/>
  <c r="AI127" i="1"/>
  <c r="AH127" i="1"/>
  <c r="AG127" i="1"/>
  <c r="AF127" i="1"/>
  <c r="AE127" i="1" s="1"/>
  <c r="AD127" i="1" s="1"/>
  <c r="AI126" i="1"/>
  <c r="AH126" i="1"/>
  <c r="AG126" i="1"/>
  <c r="AF126" i="1"/>
  <c r="AI125" i="1"/>
  <c r="AH125" i="1"/>
  <c r="AG125" i="1"/>
  <c r="AF125" i="1"/>
  <c r="AE125" i="1"/>
  <c r="AD125" i="1" s="1"/>
  <c r="AI124" i="1"/>
  <c r="AH124" i="1"/>
  <c r="AG124" i="1"/>
  <c r="AF124" i="1"/>
  <c r="AE124" i="1" s="1"/>
  <c r="AD124" i="1" s="1"/>
  <c r="AI123" i="1"/>
  <c r="AH123" i="1"/>
  <c r="AG123" i="1"/>
  <c r="AF123" i="1"/>
  <c r="AE123" i="1" s="1"/>
  <c r="AD123" i="1" s="1"/>
  <c r="AI122" i="1"/>
  <c r="AH122" i="1"/>
  <c r="AG122" i="1"/>
  <c r="AF122" i="1"/>
  <c r="AI121" i="1"/>
  <c r="AH121" i="1"/>
  <c r="AG121" i="1"/>
  <c r="AF121" i="1"/>
  <c r="AE121" i="1"/>
  <c r="AD121" i="1" s="1"/>
  <c r="AI120" i="1"/>
  <c r="AH120" i="1"/>
  <c r="AG120" i="1"/>
  <c r="AF120" i="1"/>
  <c r="AE120" i="1" s="1"/>
  <c r="AD120" i="1" s="1"/>
  <c r="AI119" i="1"/>
  <c r="AH119" i="1"/>
  <c r="AG119" i="1"/>
  <c r="AF119" i="1"/>
  <c r="AI118" i="1"/>
  <c r="AH118" i="1"/>
  <c r="AG118" i="1"/>
  <c r="AF118" i="1"/>
  <c r="AE118" i="1"/>
  <c r="AD118" i="1" s="1"/>
  <c r="AI117" i="1"/>
  <c r="AH117" i="1"/>
  <c r="AG117" i="1"/>
  <c r="AF117" i="1"/>
  <c r="AE117" i="1" s="1"/>
  <c r="AD117" i="1" s="1"/>
  <c r="AI116" i="1"/>
  <c r="AH116" i="1"/>
  <c r="AG116" i="1"/>
  <c r="AF116" i="1"/>
  <c r="AI115" i="1"/>
  <c r="AH115" i="1"/>
  <c r="AG115" i="1"/>
  <c r="AF115" i="1"/>
  <c r="AE115" i="1"/>
  <c r="AD115" i="1" s="1"/>
  <c r="AI114" i="1"/>
  <c r="AH114" i="1"/>
  <c r="AG114" i="1"/>
  <c r="AF114" i="1"/>
  <c r="AE114" i="1" s="1"/>
  <c r="AD114" i="1" s="1"/>
  <c r="AI113" i="1"/>
  <c r="AH113" i="1"/>
  <c r="AG113" i="1"/>
  <c r="AF113" i="1"/>
  <c r="AE113" i="1" s="1"/>
  <c r="AD113" i="1" s="1"/>
  <c r="AI112" i="1"/>
  <c r="AH112" i="1"/>
  <c r="AG112" i="1"/>
  <c r="AF112" i="1"/>
  <c r="AI111" i="1"/>
  <c r="AH111" i="1"/>
  <c r="AG111" i="1"/>
  <c r="AF111" i="1"/>
  <c r="AE111" i="1"/>
  <c r="AD111" i="1" s="1"/>
  <c r="AI110" i="1"/>
  <c r="AH110" i="1"/>
  <c r="AG110" i="1"/>
  <c r="AF110" i="1"/>
  <c r="AE110" i="1" s="1"/>
  <c r="AD110" i="1" s="1"/>
  <c r="AI109" i="1"/>
  <c r="AH109" i="1"/>
  <c r="AG109" i="1"/>
  <c r="AF109" i="1"/>
  <c r="AE109" i="1" s="1"/>
  <c r="AD109" i="1" s="1"/>
  <c r="AI108" i="1"/>
  <c r="AH108" i="1"/>
  <c r="AG108" i="1"/>
  <c r="AF108" i="1"/>
  <c r="AE108" i="1" s="1"/>
  <c r="AD108" i="1" s="1"/>
  <c r="AI107" i="1"/>
  <c r="AH107" i="1"/>
  <c r="AG107" i="1"/>
  <c r="AF107" i="1"/>
  <c r="AE107" i="1" s="1"/>
  <c r="AD107" i="1" s="1"/>
  <c r="AI106" i="1"/>
  <c r="AH106" i="1"/>
  <c r="AG106" i="1"/>
  <c r="AF106" i="1"/>
  <c r="AE106" i="1" s="1"/>
  <c r="AD106" i="1" s="1"/>
  <c r="AI105" i="1"/>
  <c r="AH105" i="1"/>
  <c r="AG105" i="1"/>
  <c r="AF105" i="1"/>
  <c r="AI104" i="1"/>
  <c r="AH104" i="1"/>
  <c r="AG104" i="1"/>
  <c r="AF104" i="1"/>
  <c r="AE104" i="1"/>
  <c r="AD104" i="1" s="1"/>
  <c r="AI103" i="1"/>
  <c r="AH103" i="1"/>
  <c r="AG103" i="1"/>
  <c r="AF103" i="1"/>
  <c r="AE103" i="1" s="1"/>
  <c r="AD103" i="1" s="1"/>
  <c r="AI102" i="1"/>
  <c r="AH102" i="1"/>
  <c r="AG102" i="1"/>
  <c r="AF102" i="1"/>
  <c r="AE102" i="1" s="1"/>
  <c r="AD102" i="1" s="1"/>
  <c r="AI101" i="1"/>
  <c r="AH101" i="1"/>
  <c r="AG101" i="1"/>
  <c r="AF101" i="1"/>
  <c r="AI100" i="1"/>
  <c r="AH100" i="1"/>
  <c r="AG100" i="1"/>
  <c r="AF100" i="1"/>
  <c r="AE100" i="1"/>
  <c r="AD100" i="1" s="1"/>
  <c r="AI99" i="1"/>
  <c r="AH99" i="1"/>
  <c r="AG99" i="1"/>
  <c r="AF99" i="1"/>
  <c r="AE99" i="1" s="1"/>
  <c r="AD99" i="1" s="1"/>
  <c r="AI98" i="1"/>
  <c r="AH98" i="1"/>
  <c r="AG98" i="1"/>
  <c r="AF98" i="1"/>
  <c r="AE98" i="1" s="1"/>
  <c r="AD98" i="1" s="1"/>
  <c r="AI97" i="1"/>
  <c r="AH97" i="1"/>
  <c r="AG97" i="1"/>
  <c r="AF97" i="1"/>
  <c r="AE97" i="1" s="1"/>
  <c r="AD97" i="1" s="1"/>
  <c r="AI96" i="1"/>
  <c r="AH96" i="1"/>
  <c r="AG96" i="1"/>
  <c r="AF96" i="1"/>
  <c r="AE96" i="1" s="1"/>
  <c r="AD96" i="1" s="1"/>
  <c r="AI95" i="1"/>
  <c r="AH95" i="1"/>
  <c r="AG95" i="1"/>
  <c r="AF95" i="1"/>
  <c r="AE95" i="1" s="1"/>
  <c r="AD95" i="1" s="1"/>
  <c r="AI94" i="1"/>
  <c r="AH94" i="1"/>
  <c r="AG94" i="1"/>
  <c r="AF94" i="1"/>
  <c r="AI93" i="1"/>
  <c r="AH93" i="1"/>
  <c r="AG93" i="1"/>
  <c r="AF93" i="1"/>
  <c r="AI92" i="1"/>
  <c r="AH92" i="1"/>
  <c r="AG92" i="1"/>
  <c r="AF92" i="1"/>
  <c r="AE92" i="1"/>
  <c r="AD92" i="1" s="1"/>
  <c r="AI91" i="1"/>
  <c r="AH91" i="1"/>
  <c r="AG91" i="1"/>
  <c r="AF91" i="1"/>
  <c r="AE91" i="1" s="1"/>
  <c r="AD91" i="1" s="1"/>
  <c r="AI90" i="1"/>
  <c r="AH90" i="1"/>
  <c r="AG90" i="1"/>
  <c r="AF90" i="1"/>
  <c r="AE90" i="1"/>
  <c r="AD90" i="1" s="1"/>
  <c r="AI89" i="1"/>
  <c r="AH89" i="1"/>
  <c r="AG89" i="1"/>
  <c r="AF89" i="1"/>
  <c r="AE89" i="1" s="1"/>
  <c r="AD89" i="1" s="1"/>
  <c r="AI88" i="1"/>
  <c r="AH88" i="1"/>
  <c r="AG88" i="1"/>
  <c r="AF88" i="1"/>
  <c r="AE88" i="1" s="1"/>
  <c r="AD88" i="1" s="1"/>
  <c r="AI87" i="1"/>
  <c r="AH87" i="1"/>
  <c r="AG87" i="1"/>
  <c r="AF87" i="1"/>
  <c r="AI86" i="1"/>
  <c r="AH86" i="1"/>
  <c r="AG86" i="1"/>
  <c r="AF86" i="1"/>
  <c r="AE86" i="1"/>
  <c r="AD86" i="1" s="1"/>
  <c r="AI85" i="1"/>
  <c r="AH85" i="1"/>
  <c r="AG85" i="1"/>
  <c r="AF85" i="1"/>
  <c r="AE85" i="1" s="1"/>
  <c r="AD85" i="1" s="1"/>
  <c r="AI84" i="1"/>
  <c r="AH84" i="1"/>
  <c r="AG84" i="1"/>
  <c r="AF84" i="1"/>
  <c r="AE84" i="1" s="1"/>
  <c r="AD84" i="1" s="1"/>
  <c r="AI83" i="1"/>
  <c r="AH83" i="1"/>
  <c r="AG83" i="1"/>
  <c r="AF83" i="1"/>
  <c r="AI82" i="1"/>
  <c r="AH82" i="1"/>
  <c r="AG82" i="1"/>
  <c r="AF82" i="1"/>
  <c r="AI81" i="1"/>
  <c r="AH81" i="1"/>
  <c r="AG81" i="1"/>
  <c r="AF81" i="1"/>
  <c r="AI80" i="1"/>
  <c r="AH80" i="1"/>
  <c r="AG80" i="1"/>
  <c r="AF80" i="1"/>
  <c r="AE80" i="1"/>
  <c r="AD80" i="1" s="1"/>
  <c r="AI79" i="1"/>
  <c r="AH79" i="1"/>
  <c r="AG79" i="1"/>
  <c r="AF79" i="1"/>
  <c r="AE79" i="1" s="1"/>
  <c r="AD79" i="1" s="1"/>
  <c r="AI78" i="1"/>
  <c r="AH78" i="1"/>
  <c r="AG78" i="1"/>
  <c r="AF78" i="1"/>
  <c r="AE78" i="1" s="1"/>
  <c r="AD78" i="1" s="1"/>
  <c r="AI77" i="1"/>
  <c r="AH77" i="1"/>
  <c r="AG77" i="1"/>
  <c r="AF77" i="1"/>
  <c r="AI76" i="1"/>
  <c r="AH76" i="1"/>
  <c r="AG76" i="1"/>
  <c r="AF76" i="1"/>
  <c r="AE76" i="1"/>
  <c r="AD76" i="1" s="1"/>
  <c r="AI75" i="1"/>
  <c r="AH75" i="1"/>
  <c r="AG75" i="1"/>
  <c r="AF75" i="1"/>
  <c r="AE75" i="1" s="1"/>
  <c r="AD75" i="1" s="1"/>
  <c r="AI74" i="1"/>
  <c r="AH74" i="1"/>
  <c r="AG74" i="1"/>
  <c r="AF74" i="1"/>
  <c r="AE74" i="1" s="1"/>
  <c r="AD74" i="1" s="1"/>
  <c r="AI73" i="1"/>
  <c r="AH73" i="1"/>
  <c r="AG73" i="1"/>
  <c r="AF73" i="1"/>
  <c r="AI72" i="1"/>
  <c r="AH72" i="1"/>
  <c r="AG72" i="1"/>
  <c r="AF72" i="1"/>
  <c r="AE72" i="1"/>
  <c r="AD72" i="1" s="1"/>
  <c r="AI71" i="1"/>
  <c r="AH71" i="1"/>
  <c r="AG71" i="1"/>
  <c r="AF71" i="1"/>
  <c r="AE71" i="1" s="1"/>
  <c r="AD71" i="1" s="1"/>
  <c r="AI70" i="1"/>
  <c r="AH70" i="1"/>
  <c r="AG70" i="1"/>
  <c r="AF70" i="1"/>
  <c r="AE70" i="1" s="1"/>
  <c r="AD70" i="1" s="1"/>
  <c r="AI69" i="1"/>
  <c r="AH69" i="1"/>
  <c r="AG69" i="1"/>
  <c r="AF69" i="1"/>
  <c r="AI68" i="1"/>
  <c r="AH68" i="1"/>
  <c r="AG68" i="1"/>
  <c r="AF68" i="1"/>
  <c r="AE68" i="1"/>
  <c r="AD68" i="1" s="1"/>
  <c r="AI67" i="1"/>
  <c r="AH67" i="1"/>
  <c r="AG67" i="1"/>
  <c r="AF67" i="1"/>
  <c r="AE67" i="1" s="1"/>
  <c r="AD67" i="1" s="1"/>
  <c r="AI66" i="1"/>
  <c r="AH66" i="1"/>
  <c r="AG66" i="1"/>
  <c r="AF66" i="1"/>
  <c r="AE66" i="1" s="1"/>
  <c r="AD66" i="1" s="1"/>
  <c r="AI65" i="1"/>
  <c r="AH65" i="1"/>
  <c r="AG65" i="1"/>
  <c r="AF65" i="1"/>
  <c r="AI64" i="1"/>
  <c r="AH64" i="1"/>
  <c r="AG64" i="1"/>
  <c r="AF64" i="1"/>
  <c r="AE64" i="1"/>
  <c r="AD64" i="1" s="1"/>
  <c r="AI63" i="1"/>
  <c r="AH63" i="1"/>
  <c r="AG63" i="1"/>
  <c r="AF63" i="1"/>
  <c r="AE63" i="1" s="1"/>
  <c r="AD63" i="1" s="1"/>
  <c r="AI62" i="1"/>
  <c r="AH62" i="1"/>
  <c r="AG62" i="1"/>
  <c r="AF62" i="1"/>
  <c r="AE62" i="1" s="1"/>
  <c r="AD62" i="1" s="1"/>
  <c r="AI61" i="1"/>
  <c r="AH61" i="1"/>
  <c r="AG61" i="1"/>
  <c r="AF61" i="1"/>
  <c r="AI60" i="1"/>
  <c r="AH60" i="1"/>
  <c r="AG60" i="1"/>
  <c r="AF60" i="1"/>
  <c r="AE60" i="1"/>
  <c r="AD60" i="1" s="1"/>
  <c r="AI59" i="1"/>
  <c r="AH59" i="1"/>
  <c r="AG59" i="1"/>
  <c r="AF59" i="1"/>
  <c r="AE59" i="1" s="1"/>
  <c r="AD59" i="1" s="1"/>
  <c r="AI58" i="1"/>
  <c r="AH58" i="1"/>
  <c r="AG58" i="1"/>
  <c r="AF58" i="1"/>
  <c r="AE58" i="1" s="1"/>
  <c r="AD58" i="1" s="1"/>
  <c r="AI57" i="1"/>
  <c r="AH57" i="1"/>
  <c r="AG57" i="1"/>
  <c r="AF57" i="1"/>
  <c r="AI56" i="1"/>
  <c r="AH56" i="1"/>
  <c r="AG56" i="1"/>
  <c r="AF56" i="1"/>
  <c r="AE56" i="1"/>
  <c r="AD56" i="1" s="1"/>
  <c r="AI55" i="1"/>
  <c r="AH55" i="1"/>
  <c r="AG55" i="1"/>
  <c r="AF55" i="1"/>
  <c r="AE55" i="1" s="1"/>
  <c r="AD55" i="1" s="1"/>
  <c r="AI54" i="1"/>
  <c r="AH54" i="1"/>
  <c r="AG54" i="1"/>
  <c r="AF54" i="1"/>
  <c r="AE54" i="1" s="1"/>
  <c r="AD54" i="1" s="1"/>
  <c r="AI53" i="1"/>
  <c r="AH53" i="1"/>
  <c r="AG53" i="1"/>
  <c r="AF53" i="1"/>
  <c r="AE53" i="1"/>
  <c r="AD53" i="1" s="1"/>
  <c r="AI52" i="1"/>
  <c r="AG52" i="1"/>
  <c r="AH52" i="1"/>
  <c r="AF52" i="1"/>
  <c r="AE52" i="1" s="1"/>
  <c r="AD52" i="1" s="1"/>
  <c r="AI51" i="1"/>
  <c r="AH51" i="1"/>
  <c r="AG51" i="1"/>
  <c r="AF51" i="1"/>
  <c r="AE51" i="1" s="1"/>
  <c r="AD51" i="1" s="1"/>
  <c r="AI50" i="1"/>
  <c r="AH50" i="1"/>
  <c r="AG50" i="1"/>
  <c r="AF50" i="1"/>
  <c r="AI49" i="1"/>
  <c r="AH49" i="1"/>
  <c r="AG49" i="1"/>
  <c r="AF49" i="1"/>
  <c r="AI48" i="1"/>
  <c r="AH48" i="1"/>
  <c r="AG48" i="1"/>
  <c r="AF48" i="1"/>
  <c r="AE48" i="1"/>
  <c r="AD48" i="1" s="1"/>
  <c r="AI47" i="1"/>
  <c r="AH47" i="1"/>
  <c r="AG47" i="1"/>
  <c r="AF47" i="1"/>
  <c r="AE47" i="1" s="1"/>
  <c r="AD47" i="1" s="1"/>
  <c r="AI46" i="1"/>
  <c r="AH46" i="1"/>
  <c r="AG46" i="1"/>
  <c r="AF46" i="1"/>
  <c r="AE46" i="1" s="1"/>
  <c r="AD46" i="1" s="1"/>
  <c r="AI45" i="1"/>
  <c r="AH45" i="1"/>
  <c r="AG45" i="1"/>
  <c r="AF45" i="1"/>
  <c r="AI44" i="1"/>
  <c r="AH44" i="1"/>
  <c r="AG44" i="1"/>
  <c r="AF44" i="1"/>
  <c r="AE44" i="1"/>
  <c r="AD44" i="1" s="1"/>
  <c r="AI43" i="1"/>
  <c r="AG43" i="1"/>
  <c r="AH43" i="1"/>
  <c r="AF43" i="1"/>
  <c r="AE43" i="1" s="1"/>
  <c r="AD43" i="1" s="1"/>
  <c r="AI42" i="1"/>
  <c r="AH42" i="1"/>
  <c r="AG42" i="1"/>
  <c r="AF42" i="1"/>
  <c r="AE42" i="1" s="1"/>
  <c r="AD42" i="1" s="1"/>
  <c r="AI41" i="1"/>
  <c r="AH41" i="1"/>
  <c r="AG41" i="1"/>
  <c r="AF41" i="1"/>
  <c r="AH40" i="1"/>
  <c r="AI40" i="1"/>
  <c r="AG40" i="1"/>
  <c r="AI39" i="1"/>
  <c r="AH39" i="1"/>
  <c r="AG39" i="1"/>
  <c r="AF39" i="1"/>
  <c r="AE39" i="1" s="1"/>
  <c r="AD39" i="1" s="1"/>
  <c r="AI38" i="1"/>
  <c r="AH38" i="1"/>
  <c r="AG38" i="1"/>
  <c r="AF38" i="1"/>
  <c r="AE38" i="1" s="1"/>
  <c r="AD38" i="1" s="1"/>
  <c r="AI37" i="1"/>
  <c r="AH37" i="1"/>
  <c r="AG37" i="1"/>
  <c r="AF37" i="1"/>
  <c r="AI36" i="1"/>
  <c r="AH36" i="1"/>
  <c r="AG36" i="1"/>
  <c r="AF36" i="1"/>
  <c r="AE36" i="1"/>
  <c r="AD36" i="1" s="1"/>
  <c r="AI35" i="1"/>
  <c r="AH35" i="1"/>
  <c r="AG35" i="1"/>
  <c r="AF35" i="1"/>
  <c r="AE35" i="1" s="1"/>
  <c r="AD35" i="1" s="1"/>
  <c r="AI34" i="1"/>
  <c r="AH34" i="1"/>
  <c r="AG34" i="1"/>
  <c r="AF34" i="1"/>
  <c r="AE34" i="1" s="1"/>
  <c r="AD34" i="1" s="1"/>
  <c r="AI33" i="1"/>
  <c r="AG33" i="1"/>
  <c r="AH33" i="1"/>
  <c r="AF33" i="1"/>
  <c r="AH32" i="1"/>
  <c r="AI30" i="1"/>
  <c r="AH30" i="1"/>
  <c r="AG30" i="1"/>
  <c r="AF30" i="1"/>
  <c r="AE30" i="1" s="1"/>
  <c r="AD30" i="1" s="1"/>
  <c r="AI29" i="1"/>
  <c r="AH29" i="1"/>
  <c r="AG29" i="1"/>
  <c r="AF29" i="1"/>
  <c r="AI28" i="1"/>
  <c r="AH28" i="1"/>
  <c r="AG28" i="1"/>
  <c r="AF28" i="1"/>
  <c r="AE28" i="1"/>
  <c r="AD28" i="1" s="1"/>
  <c r="AI27" i="1"/>
  <c r="AG27" i="1"/>
  <c r="AH27" i="1"/>
  <c r="AF27" i="1"/>
  <c r="AE27" i="1" s="1"/>
  <c r="AD27" i="1" s="1"/>
  <c r="AH26" i="1"/>
  <c r="AI25" i="1"/>
  <c r="AG25" i="1"/>
  <c r="AH25" i="1"/>
  <c r="AF25" i="1"/>
  <c r="AI24" i="1"/>
  <c r="AH24" i="1"/>
  <c r="AG24" i="1"/>
  <c r="AF24" i="1"/>
  <c r="AE24" i="1"/>
  <c r="AD24" i="1" s="1"/>
  <c r="AI23" i="1"/>
  <c r="AG23" i="1"/>
  <c r="AH23" i="1"/>
  <c r="AF23" i="1"/>
  <c r="AE23" i="1" s="1"/>
  <c r="AD23" i="1" s="1"/>
  <c r="AH22" i="1"/>
  <c r="AI22" i="1"/>
  <c r="AG22" i="1"/>
  <c r="AH20" i="1"/>
  <c r="I133" i="1"/>
  <c r="H133" i="1"/>
  <c r="G133" i="1"/>
  <c r="F133" i="1"/>
  <c r="E133" i="1"/>
  <c r="D133" i="1" s="1"/>
  <c r="I132" i="1"/>
  <c r="H132" i="1"/>
  <c r="G132" i="1"/>
  <c r="F132" i="1"/>
  <c r="E132" i="1" s="1"/>
  <c r="D132" i="1" s="1"/>
  <c r="I131" i="1"/>
  <c r="H131" i="1"/>
  <c r="G131" i="1"/>
  <c r="F131" i="1"/>
  <c r="E131" i="1"/>
  <c r="D131" i="1" s="1"/>
  <c r="I130" i="1"/>
  <c r="H130" i="1"/>
  <c r="G130" i="1"/>
  <c r="F130" i="1"/>
  <c r="E130" i="1"/>
  <c r="D130" i="1" s="1"/>
  <c r="I129" i="1"/>
  <c r="H129" i="1"/>
  <c r="G129" i="1"/>
  <c r="F129" i="1"/>
  <c r="E129" i="1"/>
  <c r="D129" i="1" s="1"/>
  <c r="I128" i="1"/>
  <c r="H128" i="1"/>
  <c r="G128" i="1"/>
  <c r="F128" i="1"/>
  <c r="E128" i="1"/>
  <c r="D128" i="1" s="1"/>
  <c r="I127" i="1"/>
  <c r="H127" i="1"/>
  <c r="G127" i="1"/>
  <c r="F127" i="1"/>
  <c r="E127" i="1"/>
  <c r="D127" i="1" s="1"/>
  <c r="I126" i="1"/>
  <c r="H126" i="1"/>
  <c r="G126" i="1"/>
  <c r="F126" i="1"/>
  <c r="E126" i="1"/>
  <c r="D126" i="1" s="1"/>
  <c r="I125" i="1"/>
  <c r="H125" i="1"/>
  <c r="G125" i="1"/>
  <c r="F125" i="1"/>
  <c r="E125" i="1"/>
  <c r="D125" i="1" s="1"/>
  <c r="I124" i="1"/>
  <c r="H124" i="1"/>
  <c r="G124" i="1"/>
  <c r="F124" i="1"/>
  <c r="E124" i="1"/>
  <c r="D124" i="1" s="1"/>
  <c r="I123" i="1"/>
  <c r="H123" i="1"/>
  <c r="G123" i="1"/>
  <c r="F123" i="1"/>
  <c r="E123" i="1"/>
  <c r="D123" i="1" s="1"/>
  <c r="I122" i="1"/>
  <c r="H122" i="1"/>
  <c r="G122" i="1"/>
  <c r="F122" i="1"/>
  <c r="E122" i="1"/>
  <c r="D122" i="1" s="1"/>
  <c r="I121" i="1"/>
  <c r="H121" i="1"/>
  <c r="G121" i="1"/>
  <c r="F121" i="1"/>
  <c r="E121" i="1"/>
  <c r="D121" i="1" s="1"/>
  <c r="I120" i="1"/>
  <c r="H120" i="1"/>
  <c r="G120" i="1"/>
  <c r="F120" i="1"/>
  <c r="E120" i="1"/>
  <c r="D120" i="1" s="1"/>
  <c r="I119" i="1"/>
  <c r="H119" i="1"/>
  <c r="G119" i="1"/>
  <c r="F119" i="1"/>
  <c r="E119" i="1"/>
  <c r="D119" i="1" s="1"/>
  <c r="I118" i="1"/>
  <c r="H118" i="1"/>
  <c r="G118" i="1"/>
  <c r="F118" i="1"/>
  <c r="E118" i="1"/>
  <c r="D118" i="1" s="1"/>
  <c r="I117" i="1"/>
  <c r="H117" i="1"/>
  <c r="G117" i="1"/>
  <c r="F117" i="1"/>
  <c r="E117" i="1"/>
  <c r="D117" i="1" s="1"/>
  <c r="I116" i="1"/>
  <c r="H116" i="1"/>
  <c r="G116" i="1"/>
  <c r="F116" i="1"/>
  <c r="E116" i="1"/>
  <c r="D116" i="1" s="1"/>
  <c r="I115" i="1"/>
  <c r="H115" i="1"/>
  <c r="G115" i="1"/>
  <c r="F115" i="1"/>
  <c r="E115" i="1"/>
  <c r="D115" i="1" s="1"/>
  <c r="I114" i="1"/>
  <c r="H114" i="1"/>
  <c r="G114" i="1"/>
  <c r="F114" i="1"/>
  <c r="E114" i="1"/>
  <c r="D114" i="1" s="1"/>
  <c r="I113" i="1"/>
  <c r="H113" i="1"/>
  <c r="G113" i="1"/>
  <c r="F113" i="1"/>
  <c r="E113" i="1"/>
  <c r="D113" i="1" s="1"/>
  <c r="I112" i="1"/>
  <c r="H112" i="1"/>
  <c r="G112" i="1"/>
  <c r="F112" i="1"/>
  <c r="E112" i="1"/>
  <c r="D112" i="1" s="1"/>
  <c r="I111" i="1"/>
  <c r="H111" i="1"/>
  <c r="G111" i="1"/>
  <c r="F111" i="1"/>
  <c r="E111" i="1"/>
  <c r="D111" i="1" s="1"/>
  <c r="I110" i="1"/>
  <c r="H110" i="1"/>
  <c r="G110" i="1"/>
  <c r="F110" i="1"/>
  <c r="E110" i="1"/>
  <c r="D110" i="1" s="1"/>
  <c r="I109" i="1"/>
  <c r="H109" i="1"/>
  <c r="G109" i="1"/>
  <c r="F109" i="1"/>
  <c r="E109" i="1"/>
  <c r="D109" i="1" s="1"/>
  <c r="I108" i="1"/>
  <c r="H108" i="1"/>
  <c r="G108" i="1"/>
  <c r="F108" i="1"/>
  <c r="E108" i="1"/>
  <c r="D108" i="1" s="1"/>
  <c r="I107" i="1"/>
  <c r="H107" i="1"/>
  <c r="G107" i="1"/>
  <c r="F107" i="1"/>
  <c r="E107" i="1"/>
  <c r="D107" i="1" s="1"/>
  <c r="I106" i="1"/>
  <c r="H106" i="1"/>
  <c r="G106" i="1"/>
  <c r="F106" i="1"/>
  <c r="E106" i="1"/>
  <c r="D106" i="1" s="1"/>
  <c r="I105" i="1"/>
  <c r="H105" i="1"/>
  <c r="G105" i="1"/>
  <c r="F105" i="1"/>
  <c r="E105" i="1"/>
  <c r="D105" i="1" s="1"/>
  <c r="I104" i="1"/>
  <c r="H104" i="1"/>
  <c r="G104" i="1"/>
  <c r="F104" i="1"/>
  <c r="E104" i="1"/>
  <c r="D104" i="1" s="1"/>
  <c r="I103" i="1"/>
  <c r="H103" i="1"/>
  <c r="G103" i="1"/>
  <c r="F103" i="1"/>
  <c r="E103" i="1"/>
  <c r="D103" i="1" s="1"/>
  <c r="I102" i="1"/>
  <c r="H102" i="1"/>
  <c r="G102" i="1"/>
  <c r="F102" i="1"/>
  <c r="E102" i="1"/>
  <c r="D102" i="1" s="1"/>
  <c r="I101" i="1"/>
  <c r="H101" i="1"/>
  <c r="G101" i="1"/>
  <c r="F101" i="1"/>
  <c r="E101" i="1"/>
  <c r="D101" i="1" s="1"/>
  <c r="I100" i="1"/>
  <c r="H100" i="1"/>
  <c r="G100" i="1"/>
  <c r="F100" i="1"/>
  <c r="E100" i="1"/>
  <c r="D100" i="1" s="1"/>
  <c r="I99" i="1"/>
  <c r="H99" i="1"/>
  <c r="G99" i="1"/>
  <c r="F99" i="1"/>
  <c r="E99" i="1"/>
  <c r="D99" i="1" s="1"/>
  <c r="I98" i="1"/>
  <c r="H98" i="1"/>
  <c r="G98" i="1"/>
  <c r="F98" i="1"/>
  <c r="E98" i="1"/>
  <c r="D98" i="1" s="1"/>
  <c r="I97" i="1"/>
  <c r="H97" i="1"/>
  <c r="G97" i="1"/>
  <c r="F97" i="1"/>
  <c r="E97" i="1"/>
  <c r="D97" i="1" s="1"/>
  <c r="I96" i="1"/>
  <c r="H96" i="1"/>
  <c r="G96" i="1"/>
  <c r="F96" i="1"/>
  <c r="E96" i="1"/>
  <c r="D96" i="1" s="1"/>
  <c r="I95" i="1"/>
  <c r="H95" i="1"/>
  <c r="G95" i="1"/>
  <c r="F95" i="1"/>
  <c r="E95" i="1"/>
  <c r="D95" i="1" s="1"/>
  <c r="I94" i="1"/>
  <c r="H94" i="1"/>
  <c r="G94" i="1"/>
  <c r="F94" i="1"/>
  <c r="E94" i="1"/>
  <c r="D94" i="1" s="1"/>
  <c r="I93" i="1"/>
  <c r="H93" i="1"/>
  <c r="G93" i="1"/>
  <c r="F93" i="1"/>
  <c r="E93" i="1"/>
  <c r="D93" i="1" s="1"/>
  <c r="I92" i="1"/>
  <c r="H92" i="1"/>
  <c r="G92" i="1"/>
  <c r="F92" i="1"/>
  <c r="E92" i="1"/>
  <c r="D92" i="1" s="1"/>
  <c r="I91" i="1"/>
  <c r="H91" i="1"/>
  <c r="G91" i="1"/>
  <c r="F91" i="1"/>
  <c r="E91" i="1"/>
  <c r="D91" i="1" s="1"/>
  <c r="I90" i="1"/>
  <c r="H90" i="1"/>
  <c r="G90" i="1"/>
  <c r="F90" i="1"/>
  <c r="E90" i="1"/>
  <c r="D90" i="1" s="1"/>
  <c r="I89" i="1"/>
  <c r="H89" i="1"/>
  <c r="G89" i="1"/>
  <c r="F89" i="1"/>
  <c r="E89" i="1"/>
  <c r="D89" i="1" s="1"/>
  <c r="I88" i="1"/>
  <c r="H88" i="1"/>
  <c r="G88" i="1"/>
  <c r="F88" i="1"/>
  <c r="E88" i="1"/>
  <c r="D88" i="1" s="1"/>
  <c r="I87" i="1"/>
  <c r="H87" i="1"/>
  <c r="G87" i="1"/>
  <c r="F87" i="1"/>
  <c r="E87" i="1"/>
  <c r="D87" i="1" s="1"/>
  <c r="I86" i="1"/>
  <c r="H86" i="1"/>
  <c r="G86" i="1"/>
  <c r="F86" i="1"/>
  <c r="E86" i="1"/>
  <c r="D86" i="1" s="1"/>
  <c r="I85" i="1"/>
  <c r="H85" i="1"/>
  <c r="G85" i="1"/>
  <c r="F85" i="1"/>
  <c r="E85" i="1"/>
  <c r="D85" i="1" s="1"/>
  <c r="I84" i="1"/>
  <c r="H84" i="1"/>
  <c r="G84" i="1"/>
  <c r="F84" i="1"/>
  <c r="E84" i="1"/>
  <c r="D84" i="1" s="1"/>
  <c r="I83" i="1"/>
  <c r="H83" i="1"/>
  <c r="G83" i="1"/>
  <c r="F83" i="1"/>
  <c r="E83" i="1"/>
  <c r="D83" i="1" s="1"/>
  <c r="I82" i="1"/>
  <c r="H82" i="1"/>
  <c r="G82" i="1"/>
  <c r="F82" i="1"/>
  <c r="E82" i="1"/>
  <c r="D82" i="1" s="1"/>
  <c r="I81" i="1"/>
  <c r="H81" i="1"/>
  <c r="G81" i="1"/>
  <c r="F81" i="1"/>
  <c r="E81" i="1"/>
  <c r="D81" i="1" s="1"/>
  <c r="I80" i="1"/>
  <c r="H80" i="1"/>
  <c r="G80" i="1"/>
  <c r="F80" i="1"/>
  <c r="E80" i="1"/>
  <c r="D80" i="1" s="1"/>
  <c r="I79" i="1"/>
  <c r="H79" i="1"/>
  <c r="G79" i="1"/>
  <c r="F79" i="1"/>
  <c r="E79" i="1"/>
  <c r="D79" i="1" s="1"/>
  <c r="I78" i="1"/>
  <c r="H78" i="1"/>
  <c r="G78" i="1"/>
  <c r="F78" i="1"/>
  <c r="E78" i="1"/>
  <c r="D78" i="1" s="1"/>
  <c r="I77" i="1"/>
  <c r="H77" i="1"/>
  <c r="G77" i="1"/>
  <c r="F77" i="1"/>
  <c r="E77" i="1"/>
  <c r="D77" i="1" s="1"/>
  <c r="I76" i="1"/>
  <c r="H76" i="1"/>
  <c r="G76" i="1"/>
  <c r="F76" i="1"/>
  <c r="E76" i="1"/>
  <c r="D76" i="1" s="1"/>
  <c r="I75" i="1"/>
  <c r="H75" i="1"/>
  <c r="G75" i="1"/>
  <c r="F75" i="1"/>
  <c r="E75" i="1"/>
  <c r="D75" i="1" s="1"/>
  <c r="I74" i="1"/>
  <c r="H74" i="1"/>
  <c r="G74" i="1"/>
  <c r="F74" i="1"/>
  <c r="E74" i="1"/>
  <c r="D74" i="1" s="1"/>
  <c r="I73" i="1"/>
  <c r="H73" i="1"/>
  <c r="G73" i="1"/>
  <c r="F73" i="1"/>
  <c r="E73" i="1"/>
  <c r="D73" i="1" s="1"/>
  <c r="I72" i="1"/>
  <c r="H72" i="1"/>
  <c r="G72" i="1"/>
  <c r="F72" i="1"/>
  <c r="E72" i="1"/>
  <c r="D72" i="1" s="1"/>
  <c r="I71" i="1"/>
  <c r="H71" i="1"/>
  <c r="G71" i="1"/>
  <c r="F71" i="1"/>
  <c r="E71" i="1"/>
  <c r="D71" i="1" s="1"/>
  <c r="I70" i="1"/>
  <c r="H70" i="1"/>
  <c r="G70" i="1"/>
  <c r="F70" i="1"/>
  <c r="E70" i="1"/>
  <c r="D70" i="1" s="1"/>
  <c r="I69" i="1"/>
  <c r="H69" i="1"/>
  <c r="G69" i="1"/>
  <c r="F69" i="1"/>
  <c r="E69" i="1"/>
  <c r="D69" i="1" s="1"/>
  <c r="I68" i="1"/>
  <c r="H68" i="1"/>
  <c r="G68" i="1"/>
  <c r="F68" i="1"/>
  <c r="E68" i="1"/>
  <c r="D68" i="1" s="1"/>
  <c r="I67" i="1"/>
  <c r="H67" i="1"/>
  <c r="G67" i="1"/>
  <c r="F67" i="1"/>
  <c r="E67" i="1"/>
  <c r="D67" i="1" s="1"/>
  <c r="I66" i="1"/>
  <c r="H66" i="1"/>
  <c r="G66" i="1"/>
  <c r="F66" i="1"/>
  <c r="E66" i="1"/>
  <c r="D66" i="1" s="1"/>
  <c r="I65" i="1"/>
  <c r="H65" i="1"/>
  <c r="G65" i="1"/>
  <c r="F65" i="1"/>
  <c r="E65" i="1"/>
  <c r="D65" i="1" s="1"/>
  <c r="I64" i="1"/>
  <c r="H64" i="1"/>
  <c r="G64" i="1"/>
  <c r="F64" i="1"/>
  <c r="E64" i="1"/>
  <c r="D64" i="1" s="1"/>
  <c r="I63" i="1"/>
  <c r="H63" i="1"/>
  <c r="G63" i="1"/>
  <c r="F63" i="1"/>
  <c r="E63" i="1"/>
  <c r="D63" i="1" s="1"/>
  <c r="I62" i="1"/>
  <c r="H62" i="1"/>
  <c r="G62" i="1"/>
  <c r="F62" i="1"/>
  <c r="E62" i="1"/>
  <c r="D62" i="1" s="1"/>
  <c r="I61" i="1"/>
  <c r="H61" i="1"/>
  <c r="G61" i="1"/>
  <c r="F61" i="1"/>
  <c r="E61" i="1"/>
  <c r="D61" i="1" s="1"/>
  <c r="I60" i="1"/>
  <c r="H60" i="1"/>
  <c r="G60" i="1"/>
  <c r="F60" i="1"/>
  <c r="E60" i="1"/>
  <c r="D60" i="1" s="1"/>
  <c r="I59" i="1"/>
  <c r="H59" i="1"/>
  <c r="G59" i="1"/>
  <c r="F59" i="1"/>
  <c r="E59" i="1"/>
  <c r="D59" i="1" s="1"/>
  <c r="I58" i="1"/>
  <c r="H58" i="1"/>
  <c r="G58" i="1"/>
  <c r="F58" i="1"/>
  <c r="E58" i="1"/>
  <c r="D58" i="1" s="1"/>
  <c r="I57" i="1"/>
  <c r="H57" i="1"/>
  <c r="G57" i="1"/>
  <c r="F57" i="1"/>
  <c r="E57" i="1"/>
  <c r="D57" i="1" s="1"/>
  <c r="I56" i="1"/>
  <c r="H56" i="1"/>
  <c r="G56" i="1"/>
  <c r="F56" i="1"/>
  <c r="E56" i="1"/>
  <c r="D56" i="1" s="1"/>
  <c r="I55" i="1"/>
  <c r="H55" i="1"/>
  <c r="G55" i="1"/>
  <c r="F55" i="1"/>
  <c r="E55" i="1"/>
  <c r="D55" i="1" s="1"/>
  <c r="I54" i="1"/>
  <c r="H54" i="1"/>
  <c r="G54" i="1"/>
  <c r="F54" i="1"/>
  <c r="E54" i="1"/>
  <c r="D54" i="1" s="1"/>
  <c r="I53" i="1"/>
  <c r="H53" i="1"/>
  <c r="G53" i="1"/>
  <c r="F53" i="1"/>
  <c r="E53" i="1"/>
  <c r="D53" i="1" s="1"/>
  <c r="I52" i="1"/>
  <c r="H52" i="1"/>
  <c r="G52" i="1"/>
  <c r="F52" i="1"/>
  <c r="E52" i="1"/>
  <c r="D52" i="1" s="1"/>
  <c r="I51" i="1"/>
  <c r="H51" i="1"/>
  <c r="G51" i="1"/>
  <c r="F51" i="1"/>
  <c r="E51" i="1"/>
  <c r="D51" i="1" s="1"/>
  <c r="I50" i="1"/>
  <c r="H50" i="1"/>
  <c r="G50" i="1"/>
  <c r="F50" i="1"/>
  <c r="E50" i="1"/>
  <c r="D50" i="1" s="1"/>
  <c r="I49" i="1"/>
  <c r="H49" i="1"/>
  <c r="G49" i="1"/>
  <c r="F49" i="1"/>
  <c r="E49" i="1"/>
  <c r="D49" i="1" s="1"/>
  <c r="I48" i="1"/>
  <c r="H48" i="1"/>
  <c r="G48" i="1"/>
  <c r="F48" i="1"/>
  <c r="E48" i="1"/>
  <c r="D48" i="1" s="1"/>
  <c r="I47" i="1"/>
  <c r="H47" i="1"/>
  <c r="G47" i="1"/>
  <c r="F47" i="1"/>
  <c r="E47" i="1"/>
  <c r="D47" i="1"/>
  <c r="I46" i="1"/>
  <c r="H46" i="1"/>
  <c r="G46" i="1"/>
  <c r="F46" i="1"/>
  <c r="E46" i="1"/>
  <c r="D46" i="1" s="1"/>
  <c r="I45" i="1"/>
  <c r="H45" i="1"/>
  <c r="G45" i="1"/>
  <c r="F45" i="1"/>
  <c r="E45" i="1"/>
  <c r="D45" i="1" s="1"/>
  <c r="I44" i="1"/>
  <c r="H44" i="1"/>
  <c r="G44" i="1"/>
  <c r="F44" i="1"/>
  <c r="E44" i="1"/>
  <c r="D44" i="1" s="1"/>
  <c r="I43" i="1"/>
  <c r="H43" i="1"/>
  <c r="G43" i="1"/>
  <c r="F43" i="1"/>
  <c r="E43" i="1"/>
  <c r="D43" i="1" s="1"/>
  <c r="I42" i="1"/>
  <c r="H42" i="1"/>
  <c r="G42" i="1"/>
  <c r="F42" i="1"/>
  <c r="E42" i="1"/>
  <c r="D42" i="1" s="1"/>
  <c r="I41" i="1"/>
  <c r="H41" i="1"/>
  <c r="G41" i="1"/>
  <c r="F41" i="1"/>
  <c r="E41" i="1"/>
  <c r="D41" i="1" s="1"/>
  <c r="I40" i="1"/>
  <c r="H40" i="1"/>
  <c r="G40" i="1"/>
  <c r="F40" i="1"/>
  <c r="E40" i="1"/>
  <c r="D40" i="1" s="1"/>
  <c r="I39" i="1"/>
  <c r="H39" i="1"/>
  <c r="G39" i="1"/>
  <c r="F39" i="1"/>
  <c r="E39" i="1"/>
  <c r="D39" i="1" s="1"/>
  <c r="I38" i="1"/>
  <c r="H38" i="1"/>
  <c r="G38" i="1"/>
  <c r="F38" i="1"/>
  <c r="E38" i="1"/>
  <c r="D38" i="1" s="1"/>
  <c r="I37" i="1"/>
  <c r="H37" i="1"/>
  <c r="G37" i="1"/>
  <c r="F37" i="1"/>
  <c r="E37" i="1"/>
  <c r="D37" i="1" s="1"/>
  <c r="I36" i="1"/>
  <c r="H36" i="1"/>
  <c r="G36" i="1"/>
  <c r="F36" i="1"/>
  <c r="E36" i="1"/>
  <c r="D36" i="1" s="1"/>
  <c r="I35" i="1"/>
  <c r="H35" i="1"/>
  <c r="G35" i="1"/>
  <c r="F35" i="1"/>
  <c r="E35" i="1"/>
  <c r="D35" i="1" s="1"/>
  <c r="I34" i="1"/>
  <c r="H34" i="1"/>
  <c r="G34" i="1"/>
  <c r="F34" i="1"/>
  <c r="E34" i="1"/>
  <c r="D34" i="1" s="1"/>
  <c r="I33" i="1"/>
  <c r="H33" i="1"/>
  <c r="G33" i="1"/>
  <c r="F33" i="1"/>
  <c r="E33" i="1"/>
  <c r="D33" i="1" s="1"/>
  <c r="I32" i="1"/>
  <c r="H32" i="1"/>
  <c r="G32" i="1"/>
  <c r="F32" i="1"/>
  <c r="E32" i="1"/>
  <c r="D32" i="1" s="1"/>
  <c r="I31" i="1"/>
  <c r="H31" i="1"/>
  <c r="G31" i="1"/>
  <c r="F31" i="1"/>
  <c r="E31" i="1"/>
  <c r="D31" i="1" s="1"/>
  <c r="I30" i="1"/>
  <c r="H30" i="1"/>
  <c r="G30" i="1"/>
  <c r="F30" i="1"/>
  <c r="E30" i="1"/>
  <c r="D30" i="1" s="1"/>
  <c r="I29" i="1"/>
  <c r="H29" i="1"/>
  <c r="G29" i="1"/>
  <c r="F29" i="1"/>
  <c r="E29" i="1"/>
  <c r="D29" i="1" s="1"/>
  <c r="I28" i="1"/>
  <c r="H28" i="1"/>
  <c r="G28" i="1"/>
  <c r="F28" i="1"/>
  <c r="E28" i="1"/>
  <c r="D28" i="1" s="1"/>
  <c r="I27" i="1"/>
  <c r="H27" i="1"/>
  <c r="G27" i="1"/>
  <c r="F27" i="1"/>
  <c r="E27" i="1"/>
  <c r="D27" i="1" s="1"/>
  <c r="I26" i="1"/>
  <c r="H26" i="1"/>
  <c r="G26" i="1"/>
  <c r="F26" i="1"/>
  <c r="E26" i="1"/>
  <c r="D26" i="1" s="1"/>
  <c r="I25" i="1"/>
  <c r="H25" i="1"/>
  <c r="G25" i="1"/>
  <c r="F25" i="1"/>
  <c r="E25" i="1"/>
  <c r="D25" i="1" s="1"/>
  <c r="I24" i="1"/>
  <c r="H24" i="1"/>
  <c r="G24" i="1"/>
  <c r="F24" i="1"/>
  <c r="E24" i="1"/>
  <c r="D24" i="1" s="1"/>
  <c r="I23" i="1"/>
  <c r="H23" i="1"/>
  <c r="G23" i="1"/>
  <c r="F23" i="1"/>
  <c r="E23" i="1"/>
  <c r="D23" i="1" s="1"/>
  <c r="I22" i="1"/>
  <c r="H22" i="1"/>
  <c r="G22" i="1"/>
  <c r="F22" i="1"/>
  <c r="E22" i="1"/>
  <c r="D22" i="1" s="1"/>
  <c r="I21" i="1"/>
  <c r="H21" i="1"/>
  <c r="G21" i="1"/>
  <c r="F21" i="1"/>
  <c r="E21" i="1"/>
  <c r="D21" i="1" s="1"/>
  <c r="I20" i="1"/>
  <c r="H20" i="1"/>
  <c r="G20" i="1"/>
  <c r="F20" i="1"/>
  <c r="E20" i="1"/>
  <c r="D20" i="1" s="1"/>
  <c r="I19" i="1"/>
  <c r="H19" i="1"/>
  <c r="G19" i="1"/>
  <c r="F19" i="1"/>
  <c r="E19" i="1"/>
  <c r="D19" i="1" s="1"/>
  <c r="Y133" i="1"/>
  <c r="Y132" i="1"/>
  <c r="Y131" i="1"/>
  <c r="Y130" i="1"/>
  <c r="AC129" i="1"/>
  <c r="AB129" i="1"/>
  <c r="AA129" i="1"/>
  <c r="Z129" i="1"/>
  <c r="Y129" i="1"/>
  <c r="Y128" i="1"/>
  <c r="Y127" i="1"/>
  <c r="Y126" i="1"/>
  <c r="Y125" i="1"/>
  <c r="Y124" i="1"/>
  <c r="Y123" i="1"/>
  <c r="Y122" i="1"/>
  <c r="Y121" i="1"/>
  <c r="AC120" i="1"/>
  <c r="AB120" i="1"/>
  <c r="AA120" i="1"/>
  <c r="Z120" i="1"/>
  <c r="Y120" i="1" s="1"/>
  <c r="Y119" i="1"/>
  <c r="Y118" i="1"/>
  <c r="Y117" i="1"/>
  <c r="Y116" i="1"/>
  <c r="Y115" i="1"/>
  <c r="Y114" i="1"/>
  <c r="AC113" i="1"/>
  <c r="AB113" i="1"/>
  <c r="AA113" i="1"/>
  <c r="Z113" i="1"/>
  <c r="Y113" i="1" s="1"/>
  <c r="AC112" i="1"/>
  <c r="AB112" i="1"/>
  <c r="AA112" i="1"/>
  <c r="Z112" i="1"/>
  <c r="Y112" i="1"/>
  <c r="Y111" i="1"/>
  <c r="Y110" i="1"/>
  <c r="Y109" i="1"/>
  <c r="Y108" i="1"/>
  <c r="Y107" i="1"/>
  <c r="Y106" i="1"/>
  <c r="Y105" i="1"/>
  <c r="Y104" i="1"/>
  <c r="Y103" i="1"/>
  <c r="AC102" i="1"/>
  <c r="AB102" i="1"/>
  <c r="AA102" i="1"/>
  <c r="Z102" i="1"/>
  <c r="Y102" i="1"/>
  <c r="Y101" i="1"/>
  <c r="Y100" i="1"/>
  <c r="Y99" i="1"/>
  <c r="Y98" i="1"/>
  <c r="Y97" i="1"/>
  <c r="Y96" i="1"/>
  <c r="AC95" i="1"/>
  <c r="AB95" i="1"/>
  <c r="AA95" i="1"/>
  <c r="Z95" i="1"/>
  <c r="Y95" i="1"/>
  <c r="AC94" i="1"/>
  <c r="AB94" i="1"/>
  <c r="AA94" i="1"/>
  <c r="Z94" i="1"/>
  <c r="Y94" i="1"/>
  <c r="Y93" i="1"/>
  <c r="Y92" i="1"/>
  <c r="Y91" i="1"/>
  <c r="AC90" i="1"/>
  <c r="AB90" i="1"/>
  <c r="AA90" i="1"/>
  <c r="Z90" i="1"/>
  <c r="Y90" i="1"/>
  <c r="Y89" i="1"/>
  <c r="AC88" i="1"/>
  <c r="AB88" i="1"/>
  <c r="AA88" i="1"/>
  <c r="Z88" i="1"/>
  <c r="Y88" i="1"/>
  <c r="AC87" i="1"/>
  <c r="AB87" i="1"/>
  <c r="AA87" i="1"/>
  <c r="Z87" i="1"/>
  <c r="Y87" i="1"/>
  <c r="Y86" i="1"/>
  <c r="Y85" i="1"/>
  <c r="AC84" i="1"/>
  <c r="AB84" i="1"/>
  <c r="AA84" i="1"/>
  <c r="Z84" i="1"/>
  <c r="Y84" i="1" s="1"/>
  <c r="Y83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Y78" i="1"/>
  <c r="AC77" i="1"/>
  <c r="AB77" i="1"/>
  <c r="AA77" i="1"/>
  <c r="Z77" i="1"/>
  <c r="Y77" i="1"/>
  <c r="Y76" i="1"/>
  <c r="Y75" i="1"/>
  <c r="Y74" i="1"/>
  <c r="AC73" i="1"/>
  <c r="AB73" i="1"/>
  <c r="AA73" i="1"/>
  <c r="Z73" i="1"/>
  <c r="Y73" i="1"/>
  <c r="AC72" i="1"/>
  <c r="AB72" i="1"/>
  <c r="AA72" i="1"/>
  <c r="Z72" i="1"/>
  <c r="Y72" i="1"/>
  <c r="Y71" i="1"/>
  <c r="Y70" i="1"/>
  <c r="Y69" i="1"/>
  <c r="Y68" i="1"/>
  <c r="Y67" i="1"/>
  <c r="AC66" i="1"/>
  <c r="AB66" i="1"/>
  <c r="AA66" i="1"/>
  <c r="Z66" i="1"/>
  <c r="Y66" i="1"/>
  <c r="Y65" i="1"/>
  <c r="Y64" i="1"/>
  <c r="Y63" i="1"/>
  <c r="Y62" i="1"/>
  <c r="Y61" i="1"/>
  <c r="Y60" i="1"/>
  <c r="Y59" i="1"/>
  <c r="Y58" i="1"/>
  <c r="Y57" i="1"/>
  <c r="Y56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Y51" i="1"/>
  <c r="Y50" i="1"/>
  <c r="Y49" i="1"/>
  <c r="Y48" i="1"/>
  <c r="Y47" i="1"/>
  <c r="Y46" i="1"/>
  <c r="Y45" i="1"/>
  <c r="Y44" i="1"/>
  <c r="AC43" i="1"/>
  <c r="AB43" i="1"/>
  <c r="AA43" i="1"/>
  <c r="Z43" i="1"/>
  <c r="Y43" i="1"/>
  <c r="Y42" i="1"/>
  <c r="Y41" i="1"/>
  <c r="AC40" i="1"/>
  <c r="AB40" i="1"/>
  <c r="AA40" i="1"/>
  <c r="Z40" i="1"/>
  <c r="Y40" i="1"/>
  <c r="Y39" i="1"/>
  <c r="Y38" i="1"/>
  <c r="Y37" i="1"/>
  <c r="Y36" i="1"/>
  <c r="Y35" i="1"/>
  <c r="Y34" i="1"/>
  <c r="AC33" i="1"/>
  <c r="AB33" i="1"/>
  <c r="AA33" i="1"/>
  <c r="Z33" i="1"/>
  <c r="Y33" i="1" s="1"/>
  <c r="AC32" i="1"/>
  <c r="AB32" i="1"/>
  <c r="AA32" i="1"/>
  <c r="Z32" i="1"/>
  <c r="Y32" i="1"/>
  <c r="AC31" i="1"/>
  <c r="AB31" i="1"/>
  <c r="AA31" i="1"/>
  <c r="Z31" i="1"/>
  <c r="Y31" i="1" s="1"/>
  <c r="Y30" i="1"/>
  <c r="Y29" i="1"/>
  <c r="Y28" i="1"/>
  <c r="AC27" i="1"/>
  <c r="AB27" i="1"/>
  <c r="AA27" i="1"/>
  <c r="Z27" i="1"/>
  <c r="Y27" i="1" s="1"/>
  <c r="AC26" i="1"/>
  <c r="AB26" i="1"/>
  <c r="AA26" i="1"/>
  <c r="Z26" i="1"/>
  <c r="Y26" i="1"/>
  <c r="AC25" i="1"/>
  <c r="AB25" i="1"/>
  <c r="AA25" i="1"/>
  <c r="Z25" i="1"/>
  <c r="Y25" i="1" s="1"/>
  <c r="Y24" i="1"/>
  <c r="AC23" i="1"/>
  <c r="AB23" i="1"/>
  <c r="AA23" i="1"/>
  <c r="Z23" i="1"/>
  <c r="Y23" i="1" s="1"/>
  <c r="AC22" i="1"/>
  <c r="AB22" i="1"/>
  <c r="AA22" i="1"/>
  <c r="Z22" i="1"/>
  <c r="Y22" i="1"/>
  <c r="AC21" i="1"/>
  <c r="AB21" i="1"/>
  <c r="AA21" i="1"/>
  <c r="Z21" i="1"/>
  <c r="Y21" i="1" s="1"/>
  <c r="AC20" i="1"/>
  <c r="AB20" i="1"/>
  <c r="AA20" i="1"/>
  <c r="Z20" i="1"/>
  <c r="Y20" i="1"/>
  <c r="AC19" i="1"/>
  <c r="AB19" i="1"/>
  <c r="AA19" i="1"/>
  <c r="Z19" i="1"/>
  <c r="Y19" i="1"/>
  <c r="AE133" i="1" l="1"/>
  <c r="AD133" i="1" s="1"/>
  <c r="AE25" i="1"/>
  <c r="AD25" i="1" s="1"/>
  <c r="AE29" i="1"/>
  <c r="AD29" i="1" s="1"/>
  <c r="AE33" i="1"/>
  <c r="AD33" i="1" s="1"/>
  <c r="AE37" i="1"/>
  <c r="AD37" i="1" s="1"/>
  <c r="AE41" i="1"/>
  <c r="AD41" i="1" s="1"/>
  <c r="AE45" i="1"/>
  <c r="AD45" i="1" s="1"/>
  <c r="AE49" i="1"/>
  <c r="AD49" i="1" s="1"/>
  <c r="AE50" i="1"/>
  <c r="AD50" i="1" s="1"/>
  <c r="AE57" i="1"/>
  <c r="AD57" i="1" s="1"/>
  <c r="AE61" i="1"/>
  <c r="AD61" i="1" s="1"/>
  <c r="AE65" i="1"/>
  <c r="AD65" i="1" s="1"/>
  <c r="AE69" i="1"/>
  <c r="AD69" i="1" s="1"/>
  <c r="AE73" i="1"/>
  <c r="AD73" i="1" s="1"/>
  <c r="AE77" i="1"/>
  <c r="AD77" i="1" s="1"/>
  <c r="AE81" i="1"/>
  <c r="AD81" i="1" s="1"/>
  <c r="AE82" i="1"/>
  <c r="AD82" i="1" s="1"/>
  <c r="AE83" i="1"/>
  <c r="AD83" i="1" s="1"/>
  <c r="AE87" i="1"/>
  <c r="AD87" i="1" s="1"/>
  <c r="AE93" i="1"/>
  <c r="AD93" i="1" s="1"/>
  <c r="AE94" i="1"/>
  <c r="AD94" i="1" s="1"/>
  <c r="AE101" i="1"/>
  <c r="AD101" i="1" s="1"/>
  <c r="AE105" i="1"/>
  <c r="AD105" i="1" s="1"/>
  <c r="AE112" i="1"/>
  <c r="AD112" i="1" s="1"/>
  <c r="AE116" i="1"/>
  <c r="AD116" i="1" s="1"/>
  <c r="AE119" i="1"/>
  <c r="AD119" i="1" s="1"/>
  <c r="AE122" i="1"/>
  <c r="AD122" i="1" s="1"/>
  <c r="AE126" i="1"/>
  <c r="AD126" i="1" s="1"/>
  <c r="AF20" i="1"/>
  <c r="AF22" i="1"/>
  <c r="AE22" i="1" s="1"/>
  <c r="AD22" i="1" s="1"/>
  <c r="AF26" i="1"/>
  <c r="AF32" i="1"/>
  <c r="AF40" i="1"/>
  <c r="AE40" i="1" s="1"/>
  <c r="AD40" i="1" s="1"/>
  <c r="AG32" i="1" l="1"/>
  <c r="AH31" i="1"/>
  <c r="AI26" i="1"/>
  <c r="AI32" i="1"/>
  <c r="AE32" i="1"/>
  <c r="AD32" i="1" s="1"/>
  <c r="AF31" i="1"/>
  <c r="AG26" i="1"/>
  <c r="AE26" i="1" s="1"/>
  <c r="AD26" i="1" s="1"/>
  <c r="AF21" i="1" l="1"/>
  <c r="AI31" i="1"/>
  <c r="AI21" i="1"/>
  <c r="AG31" i="1"/>
  <c r="AE31" i="1" s="1"/>
  <c r="AD31" i="1" s="1"/>
  <c r="AG21" i="1"/>
  <c r="AG20" i="1"/>
  <c r="AG19" i="1"/>
  <c r="AI20" i="1"/>
  <c r="AI19" i="1"/>
  <c r="AH21" i="1"/>
  <c r="AH19" i="1"/>
  <c r="AF19" i="1" l="1"/>
  <c r="AE19" i="1" s="1"/>
  <c r="AD19" i="1" s="1"/>
  <c r="AE20" i="1"/>
  <c r="AD20" i="1" s="1"/>
  <c r="AE21" i="1"/>
  <c r="AD21" i="1" s="1"/>
</calcChain>
</file>

<file path=xl/sharedStrings.xml><?xml version="1.0" encoding="utf-8"?>
<sst xmlns="http://schemas.openxmlformats.org/spreadsheetml/2006/main" count="4514" uniqueCount="298">
  <si>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</si>
  <si>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</si>
  <si>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</si>
  <si>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</si>
  <si>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</si>
  <si>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</si>
  <si>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</si>
  <si>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</si>
  <si>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</si>
  <si>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</si>
  <si>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</si>
  <si>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</si>
  <si>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</si>
  <si>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</si>
  <si>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</si>
  <si>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</si>
  <si>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</si>
  <si>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</si>
  <si>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</si>
  <si>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</si>
  <si>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</si>
  <si>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</si>
  <si>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</si>
  <si>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</si>
  <si>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</si>
  <si>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</si>
  <si>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</si>
  <si>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</si>
  <si>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</si>
  <si>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</si>
  <si>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</si>
  <si>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</si>
  <si>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</si>
  <si>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</si>
  <si>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</si>
  <si>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</si>
  <si>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</si>
  <si>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</si>
  <si>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</si>
  <si>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</si>
  <si>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</si>
  <si>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</si>
  <si>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</si>
  <si>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</si>
  <si>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</si>
  <si>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</si>
  <si>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</si>
  <si>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</si>
  <si>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</si>
  <si>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</si>
  <si>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</si>
  <si>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</si>
  <si>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</si>
  <si>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</si>
  <si>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</si>
  <si>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</si>
  <si>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</si>
  <si>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</si>
  <si>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</si>
  <si>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</si>
  <si>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</si>
  <si>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</si>
  <si>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</si>
  <si>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</si>
  <si>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</si>
  <si>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</si>
  <si>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</si>
  <si>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</si>
  <si>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</si>
  <si>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</si>
  <si>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</si>
  <si>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</si>
  <si>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</si>
  <si>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</si>
  <si>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</si>
  <si>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</si>
  <si>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</si>
  <si>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</si>
  <si>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</si>
  <si>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</si>
  <si>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</si>
  <si>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</si>
  <si>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</si>
  <si>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</si>
  <si>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</si>
  <si>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</si>
  <si>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</si>
  <si>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</si>
  <si>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</si>
  <si>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</si>
  <si>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</si>
  <si>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</si>
  <si>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</si>
  <si>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</si>
  <si>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</si>
  <si>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</si>
  <si>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</si>
  <si>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</si>
  <si>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</si>
  <si>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</si>
  <si>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</si>
  <si>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</si>
  <si>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</si>
  <si>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</si>
  <si>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</si>
  <si>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</si>
  <si>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</si>
  <si>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</si>
  <si>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</si>
  <si>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</si>
  <si>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</si>
  <si>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</si>
  <si>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</si>
  <si>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</si>
  <si>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</si>
  <si>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</si>
  <si>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</si>
  <si>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</si>
  <si>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</si>
  <si>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</si>
  <si>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</si>
  <si>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</si>
  <si>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</si>
  <si>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</si>
  <si>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</si>
  <si>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</si>
  <si>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</si>
  <si>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</si>
  <si>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</si>
  <si>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по г.Стерлитамак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</si>
  <si>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</si>
  <si>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</si>
  <si>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</si>
  <si>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по г.Салават</t>
  </si>
  <si>
    <t>по г.Ишимбай</t>
  </si>
  <si>
    <t>1.2.2.1.1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</si>
  <si>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</si>
  <si>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</si>
  <si>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</si>
  <si>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</si>
  <si>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</si>
  <si>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</si>
  <si>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</si>
  <si>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</si>
  <si>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</si>
  <si>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</si>
  <si>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</si>
  <si>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</si>
  <si>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</si>
  <si>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</si>
  <si>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</si>
  <si>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</si>
  <si>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</si>
  <si>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</si>
  <si>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</si>
  <si>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</si>
  <si>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</si>
  <si>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</si>
  <si>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</si>
  <si>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</si>
  <si>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</si>
  <si>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</si>
  <si>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</si>
  <si>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</si>
  <si>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</si>
  <si>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</si>
  <si>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</si>
  <si>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M_SLV-1.4-2022_1</t>
  </si>
  <si>
    <t>1.4.3</t>
  </si>
  <si>
    <t>1.6.1</t>
  </si>
  <si>
    <t>Покупка ГАЗ-275270-265, Соболь цельнометаллический фургон, 6+1 мест, 4*4 (полный привод) (2 шт.)</t>
  </si>
  <si>
    <t>1.6.2</t>
  </si>
  <si>
    <t>1.6.3</t>
  </si>
  <si>
    <t>ООО "АСТ"</t>
  </si>
  <si>
    <t>нд</t>
  </si>
  <si>
    <t>1.2.1.2.1</t>
  </si>
  <si>
    <t>Реконструкция ТП с заменой РВ на ВНР (50 шт.) 2022 г.</t>
  </si>
  <si>
    <t>1.2.1.2.2</t>
  </si>
  <si>
    <t>1.2.1.2.3</t>
  </si>
  <si>
    <t>Замена трансформатора с группой соединений Y/Y в ТП-195 (1х160кВА), ТП-32 (1х400кВА)  на Y/Z (2шт.)</t>
  </si>
  <si>
    <t>1.2.3.2</t>
  </si>
  <si>
    <t>Установка приборов учета, класс напряжения 6 (10) кВ, всего, в том числе: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</si>
  <si>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</si>
  <si>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</si>
  <si>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1.2.4.2.2</t>
  </si>
  <si>
    <t>Покупка ГАЗ-275270-265, Соболь цельнометаллический фургон, 6+1 мест, 4*4  (1 шт.)</t>
  </si>
  <si>
    <t>Приказом Минпрома РБ № 177-О от 31.10.2022 г.</t>
  </si>
  <si>
    <t>2023</t>
  </si>
  <si>
    <t>I</t>
  </si>
  <si>
    <t>Реконструкция ТП-3 Рощинский (перевод с напряжения 6кВ на 10кВ)  с заменой траснформаторов 6кВ 1х250кВА и 1х400кВА на 10кВ 2х400кВА, с монтажом ячеек КСО-393 (8шт.), панелей ЩО-70 (12шт.) (договор о передачи приложен)</t>
  </si>
  <si>
    <t>N_STR-1.2.1.1.1-2023_1</t>
  </si>
  <si>
    <t>Замена трансформаторов с группой соединений Y/Y в ТП-17 (1х250кВА), ТП-28(1х180кВА), ТП-32(2х250кВА), ТП-58(1х180, 1х250кВА), ТП-101(1х200кВА) ТП-122(1х250кВА), ТП-223(1х100кВА), ТП-410(1х180кВА), ТП-432(1х160кВА) на тр-ры Y/Z (11 шт.) для повышения надежности и качества эл.снабжения потребителей</t>
  </si>
  <si>
    <t>N_STR-1.2.1.1.1-2023_2</t>
  </si>
  <si>
    <t>Монтаж дополнительных яч. с ВВ-10кВ в РУ-10кВ РП-31 (2 шт.)  для создания возможности присоединения ТП-3 Рощинский</t>
  </si>
  <si>
    <t>N_STR-1.2.1.1.1-2023_3</t>
  </si>
  <si>
    <t>Реконструкция ТП-392 с заменой тр-ров 2х400 на 2х630кВА для подключения дополнительных нагрузок бассейна Содовик</t>
  </si>
  <si>
    <t>N_STR-1.2.1.1.1-2023_4</t>
  </si>
  <si>
    <t>Замена ячеек КСО с РВ и ВН в РУ-6 кВ ТП-51Д с установкой вводной ячейки с вакуумным выключателем (1 шт.) и отходящими выключателями нагрузки (5 шт.)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</si>
  <si>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</si>
  <si>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</si>
  <si>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</si>
  <si>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Реконструкция  РП-5 замена масляных выключателей ВПМП (8 шт.) на ВВ (7 шт.), замена трансформаторов напряжения НТМИ (2 шт.) на НАМИ (2 шт.) для обеспечения надежности, категорийности для заявителя Роддома, перевод нагрузки с ПС Тайрук на ПС Юрматы</t>
  </si>
  <si>
    <t>N_ISH-1.2.1.1.3-2023_1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</si>
  <si>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</si>
  <si>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</si>
  <si>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ТП-11 типа КТПН-ТК на КТПН-ПК для обеспечения надежности электроснабжения потребителей</t>
  </si>
  <si>
    <t>N_ISH-1.2.1.1.3-2023_3</t>
  </si>
  <si>
    <t>Замена ТП-85 типа КТПН-ТК на КТПН-ПК  для обеспечения надежности электроснабжения потребителей.</t>
  </si>
  <si>
    <t>N_ISH-1.2.1.1.3-2023_4</t>
  </si>
  <si>
    <t>Реконструкция ТП-31 заменая ячеек с ВН (4 шт.) на ячейки КСО-298 с ВВ (4 шт.) для обеспечения надежности, категорийности для заявителя Роддома, перевод нагрузки с ПС Тайрук на ПС Юрматы</t>
  </si>
  <si>
    <t>N_ISH-1.2.1.1.3-2023_5</t>
  </si>
  <si>
    <t>Реконструкция кирпичных РП-2, ТП-2 на КТПН-ПК с заменой силового трансформатора 250кВА на 2х250кВА  для обеспечения надежности электроснабжения потребителей</t>
  </si>
  <si>
    <t>N_ISH-1.2.1.1.3-2023_6</t>
  </si>
  <si>
    <t>Замена ТП-268 типа КТПН-ТВ на КТПН-ПВ для обеспечения надежности электроснабжения потребителей</t>
  </si>
  <si>
    <t>N_ISH-1.2.1.1.3-2023_7</t>
  </si>
  <si>
    <t>N_ISH-1.2.1.1.3-2023_8</t>
  </si>
  <si>
    <t>Вынос участка 2хКЛ-10кВ "Машзавод - РП-15" с территории вагоноремонтного завода (7 км)</t>
  </si>
  <si>
    <t>N_STR-1.2.2.1.1-2023-STR-1.2.2.1.1-2024_1</t>
  </si>
  <si>
    <t xml:space="preserve">Замена КЛ-6кВ: ТП-213 - ТП-212 2хКЛ 1700м  АСБ-6-3х95 (1961г.) на ААБл-6-3х120 для увеличения пропускной способности и повышения надежности электроснабжения потребителей (0,94км) </t>
  </si>
  <si>
    <t>N_STR-1.2.2.1.1-2023-STR-1.2.2.1.1-2024_2</t>
  </si>
  <si>
    <t>Замена КЛ-6кВ: ТП-218 - ТП-214  1хКЛ 528м АСБ-6-3х95 (1956г.) на КЛ ААБл-6-3х120 ) для увеличения пропускной способности и повышения надежности электроснабжения потребителей (0,46 км)</t>
  </si>
  <si>
    <t>N_STR-1.2.2.1.1-2023-STR-1.2.2.1.1-2024_3</t>
  </si>
  <si>
    <t>Реконструкция ВЛ-10кВ ф.26К ТП-143-ТП-18, замена голых проводов на СИП, для обеспечения надежности электроснабжения потребителей (0,48 км)</t>
  </si>
  <si>
    <t>N_ISH-1.2.2.1.3-2023_1</t>
  </si>
  <si>
    <t>Реконструкция ВЛ-10кВ ф.26К ТП-96-ТП-124, замена голых проводов на СИП, для обеспечения надежности электроснабжения потребителей (0,327 км)</t>
  </si>
  <si>
    <t>N_ISH-1.2.2.1.3-2023_2</t>
  </si>
  <si>
    <t>Реконструкция ВЛ-10кВ ф.26К ТП-124-ТП-105, замена голых проводов на СИП, для обеспечения надежности электроснабжения потребителей (0,35 км)</t>
  </si>
  <si>
    <t>N_ISH-1.2.2.1.3-2023_3</t>
  </si>
  <si>
    <t>Реконструкция ВЛ-6кВ ф.28 ПС ИТЭЦ-ТП-48 замена голых проводов на СИП  км. с выносом линии, с заменой кабельных вводов, для обеспечения надежности электроснабжения потребителей (4,887 км)</t>
  </si>
  <si>
    <t>N_ISH-1.2.2.1.3-2023_4</t>
  </si>
  <si>
    <t>Замена 2хКЛ-10кВ: ф.9Т, ф.12Т ПС "Тайрук" - РП-1 для для обеспечения надежности электроснабжения потребителей (3,52 км)</t>
  </si>
  <si>
    <t>N_ISH-1.2.2.1.3-2023_5</t>
  </si>
  <si>
    <t>Установка реклоузера с вакуумным выключателем на ВЛ-10кВ ПС "Юго-Западная" ф.28 отпайка на ТП-Водозабор, для повышения надежности электроснабжения Водозабора. (1 шт.)</t>
  </si>
  <si>
    <t>N_STR-1.2.2.2.1-2023_1</t>
  </si>
  <si>
    <t>Установка реклоузера с вакуумным выключателем на ВЛ-10кВ ПС "ВТС" ф.13 отпайка на Водозабор, для повышения надежности электроснабжения Водозабора. (1 шт.)</t>
  </si>
  <si>
    <t>N_STR-1.2.2.2.1-2023_2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</si>
  <si>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</si>
  <si>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</si>
  <si>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(424 шт.)</t>
  </si>
  <si>
    <t>N_STR-1.2.3.1.1-2023_1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</si>
  <si>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(1353 шт.)</t>
  </si>
  <si>
    <t>N_ISH-1.2.3.1.3-2023_1</t>
  </si>
  <si>
    <t>Организация системы диспетчеризации приема и передачи данных (ТМ, ТУ, ТС) о состоянии электрооборудования на РП-10кВ №№ 9,16,19,32,35,38 (6 шт.)</t>
  </si>
  <si>
    <t>N_STR-1.2.4.2.1-2023_1</t>
  </si>
  <si>
    <t>Строительство КЛ-10кВ сеч. 240мм2 (1.2км) РП-5 - ТП-119 (для повышения надежности эл.снабжения потребителей ул.Коммунистическая) (0,5 км)</t>
  </si>
  <si>
    <t>N_STR-1.4-2023-STR-1.4-2024_1</t>
  </si>
  <si>
    <t>Строительство 2хКЛ-10кВ от РП-28 до места врезки КЛ-10кВ проектируемой 2хКТПН до ТП-551 (ул.Гоголя, 130а) для повышения надежности электроснабжения потребителей мкр. Южный (0,76 км)</t>
  </si>
  <si>
    <t>N_STR-1.4-2023-STR-1.4-2024_2</t>
  </si>
  <si>
    <t>Строительство 4хКЛ-10кВ "РП-9 - ГПП-3-Сода" (для повышения надежности электроснабжения потребителей мкр. Краснознаменский) (10,8 км)</t>
  </si>
  <si>
    <t>N_STR-1.4-2023-STR-1.4-2024_3</t>
  </si>
  <si>
    <t>Строительство КЛ-10 кВ 3км и ВЛЗ-10 кВ 3,6 км от ПС "Парковая" до МР-Западный</t>
  </si>
  <si>
    <t>Строительство блочной двухтрансформаторной подстанции типа 2БКТП-400-10/0,4  и кабельных линий 10кВ 0,8 км в МР-4А (для возможности будущего технологич.присоед.)</t>
  </si>
  <si>
    <t>N_SLV-1.4-2023_1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</si>
  <si>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</si>
  <si>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</si>
  <si>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</si>
  <si>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</si>
  <si>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</si>
  <si>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</si>
  <si>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Строительство ВЛЗ-6кВ 0,05 км между фид. 12 и 19 РП-6</t>
  </si>
  <si>
    <t>N_SLV-1.4-2023_5</t>
  </si>
  <si>
    <t>Установка реклоузера между фид. 12 и 19 РП-6</t>
  </si>
  <si>
    <t>N_SLV-1.4-2023_6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</si>
  <si>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(1шт.)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</si>
  <si>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</si>
  <si>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</si>
  <si>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</si>
  <si>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N_STR-1.6-2023_3</t>
  </si>
  <si>
    <t>Покупка автомобиля Рено Дастер, Drive 2,0 4х4 МКП6 (1шт.)</t>
  </si>
  <si>
    <t>N_STR-1.6-2023_4</t>
  </si>
  <si>
    <t>M_STR-1.6-2023_5</t>
  </si>
  <si>
    <t>Покупка ГАЗ-330232 грузового с бортовой платформой (1шт.)</t>
  </si>
  <si>
    <t>N_STR-1.6-2023_6</t>
  </si>
  <si>
    <t>Покупка автогидроподъемника ГАЗон Next с двухрядной кабиной и установкой Socage 1шт.</t>
  </si>
  <si>
    <t>N_SLV-1.6-2023_1</t>
  </si>
  <si>
    <t>Покупка прицепа ПТ 8350 1 шт.</t>
  </si>
  <si>
    <t>N_SLV-1.6-2023_2</t>
  </si>
  <si>
    <t>Покупка автомобиля Renault Duster 1 шт.</t>
  </si>
  <si>
    <t>N_SLV-1.6-2023_3</t>
  </si>
  <si>
    <t>Покупка сушильных шкафов для спецодежды ШС-8 4шт.</t>
  </si>
  <si>
    <t>N_SLV-1.6-2023_4</t>
  </si>
  <si>
    <t>Покупка гидравличского металлогибочного станка И1434А ПЛГ-250</t>
  </si>
  <si>
    <t>N_SLV-1.6-2023_5</t>
  </si>
  <si>
    <t>Покупка гильотинных ножниц НГ20М</t>
  </si>
  <si>
    <t>N_SLV-1.6-2023_6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</si>
  <si>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</si>
  <si>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</si>
  <si>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</si>
  <si>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</si>
  <si>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Покупка автомобиля Рено Дастер, Drive 2,0 4х4 МКП6  (2 шт.)</t>
  </si>
  <si>
    <t>N_ISH-1.6-2023_1</t>
  </si>
  <si>
    <t>Покупка автоподъемника ПСС-131.18Э на шасси ГАЗ-С42А43 7 мест. 4х4  (1 шт.)</t>
  </si>
  <si>
    <t>N_ISH-1.6-2023_2</t>
  </si>
  <si>
    <t>N_ISH-1.6-2023_3</t>
  </si>
  <si>
    <t>Покупка ГАЗ-275270-265, Соболь цельнометаллический фургон, 6+1 мест, 4*4   (1 шт.)</t>
  </si>
  <si>
    <t>N_ISH-1.6-2023_4</t>
  </si>
  <si>
    <t>Освоение капитальных вложений 2023  года, млн. рублей (C НДС)</t>
  </si>
  <si>
    <t>Финансирование капитальных вложений 2023 года, млн. рублей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</si>
</sst>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1" fillId="0" borderId="0"/>
  </cellStyleXfs>
  <cellXfs count="60">
    <xf numFmtId="0" fontId="0" fillId="0" borderId="0" xfId="0"/>
    <xf numFmtId="0" fontId="0" fillId="0" borderId="0" xfId="0" applyFont="1" applyFill="1" applyBorder="1" applyAlignment="1">
      <alignment horizontal="left"/>
    </xf>
    <xf numFmtId="0" fontId="0" fillId="0" borderId="0" xfId="0" applyFill="1"/>
    <xf numFmtId="0" fontId="2" fillId="0" borderId="3" xfId="0" applyFont="1" applyFill="1" applyBorder="1" applyAlignment="1">
      <alignment horizontal="center" textRotation="90" wrapText="1"/>
    </xf>
    <xf numFmtId="0" fontId="2" fillId="0" borderId="3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/>
    <xf numFmtId="2" fontId="2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/>
    <xf numFmtId="2" fontId="3" fillId="2" borderId="3" xfId="0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3" borderId="3" xfId="6" applyFont="1" applyFill="1" applyBorder="1" applyAlignment="1">
      <alignment vertical="center" wrapText="1"/>
    </xf>
    <xf numFmtId="0" fontId="2" fillId="3" borderId="3" xfId="6" applyFont="1" applyFill="1" applyBorder="1" applyAlignment="1">
      <alignment vertical="center" wrapText="1"/>
    </xf>
    <xf numFmtId="0" fontId="2" fillId="3" borderId="3" xfId="4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center" wrapText="1"/>
    </xf>
    <xf numFmtId="49" fontId="2" fillId="3" borderId="3" xfId="7" applyNumberFormat="1" applyFont="1" applyFill="1" applyBorder="1" applyAlignment="1">
      <alignment horizontal="left" vertical="center" wrapText="1"/>
    </xf>
    <xf numFmtId="49" fontId="2" fillId="3" borderId="3" xfId="7" applyNumberFormat="1" applyFont="1" applyFill="1" applyBorder="1" applyAlignment="1">
      <alignment vertical="center" wrapText="1"/>
    </xf>
    <xf numFmtId="49" fontId="11" fillId="3" borderId="3" xfId="7" applyNumberFormat="1" applyFont="1" applyFill="1" applyBorder="1" applyAlignment="1">
      <alignment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4" borderId="3" xfId="1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 wrapText="1"/>
    </xf>
    <xf numFmtId="49" fontId="2" fillId="5" borderId="3" xfId="1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</cellXfs>
  <cellStyles count="9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33"/>
  <sheetViews>
    <sheetView tabSelected="1" view="pageBreakPreview" topLeftCell="A70" zoomScaleNormal="118" zoomScaleSheetLayoutView="100" zoomScalePageLayoutView="90" workbookViewId="0">
      <selection activeCell="K17" sqref="K17"/>
    </sheetView>
  </sheetViews>
  <sheetFormatPr defaultRowHeight="12.75" outlineLevelRow="1" x14ac:dyDescent="0.2"/>
  <cols>
    <col min="1" max="1" width="9.85546875" style="1" customWidth="1"/>
    <col min="2" max="2" width="48.42578125" style="1"/>
    <col min="3" max="3" width="16" style="1" customWidth="1"/>
    <col min="4" max="4" width="7.85546875" style="1" customWidth="1"/>
    <col min="5" max="5" width="12.140625" style="1" customWidth="1"/>
    <col min="6" max="6" width="5.85546875" style="1" customWidth="1"/>
    <col min="7" max="7" width="9.42578125" style="1" customWidth="1"/>
    <col min="8" max="18" width="6.85546875" style="1" customWidth="1"/>
    <col min="19" max="19" width="5.5703125" style="1" customWidth="1"/>
    <col min="20" max="20" width="8.42578125" style="1" customWidth="1"/>
    <col min="21" max="21" width="6.85546875" style="1" customWidth="1"/>
    <col min="22" max="22" width="8.85546875" style="1" customWidth="1"/>
    <col min="23" max="23" width="8.5703125" style="1" customWidth="1"/>
    <col min="24" max="24" width="6.85546875" style="1" customWidth="1"/>
    <col min="25" max="25" width="7.5703125" style="1" customWidth="1"/>
    <col min="26" max="26" width="6.85546875" style="1" customWidth="1"/>
    <col min="27" max="27" width="8.140625" style="1" customWidth="1"/>
    <col min="28" max="28" width="6.7109375" style="1" customWidth="1"/>
    <col min="29" max="29" width="6.85546875" style="1" customWidth="1"/>
    <col min="30" max="31" width="7.42578125" style="1" customWidth="1"/>
    <col min="32" max="32" width="6.85546875" style="1" customWidth="1"/>
    <col min="33" max="33" width="7.85546875" style="1" customWidth="1"/>
    <col min="34" max="37" width="6.85546875" style="1" customWidth="1"/>
    <col min="38" max="38" width="9.85546875" style="1" customWidth="1"/>
    <col min="39" max="55" width="6.85546875" style="1" customWidth="1"/>
    <col min="56" max="1024" width="7.140625" style="1"/>
    <col min="1025" max="16384" width="9.140625" style="2"/>
  </cols>
  <sheetData>
    <row r="1" spans="1:1024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5" t="s">
        <v>0</v>
      </c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ht="30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33" t="s">
        <v>1</v>
      </c>
      <c r="AY2" s="33"/>
      <c r="AZ2" s="33"/>
      <c r="BA2" s="33"/>
      <c r="BB2" s="33"/>
      <c r="BC2" s="33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x14ac:dyDescent="0.2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5" t="s">
        <v>3</v>
      </c>
      <c r="V4" s="35" t="s">
        <v>188</v>
      </c>
      <c r="W4" s="35"/>
      <c r="X4" s="34" t="s">
        <v>4</v>
      </c>
      <c r="Y4" s="34"/>
      <c r="Z4" s="35" t="s">
        <v>187</v>
      </c>
      <c r="AA4" s="35"/>
      <c r="AB4" s="10" t="s">
        <v>5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ht="9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1" t="s">
        <v>6</v>
      </c>
      <c r="W6" s="37" t="s">
        <v>173</v>
      </c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7"/>
      <c r="AO6" s="7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ht="10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38" t="s">
        <v>7</v>
      </c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9"/>
      <c r="AM7" s="9"/>
      <c r="AN7" s="9"/>
      <c r="AO7" s="9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ht="9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5" t="s">
        <v>8</v>
      </c>
      <c r="Z9" s="35" t="s">
        <v>187</v>
      </c>
      <c r="AA9" s="35"/>
      <c r="AB9" s="10" t="s">
        <v>9</v>
      </c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ht="9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5" t="s">
        <v>10</v>
      </c>
      <c r="Y11" s="39" t="s">
        <v>186</v>
      </c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</row>
    <row r="12" spans="1:1024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8" t="s">
        <v>11</v>
      </c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9"/>
      <c r="AO12" s="9"/>
      <c r="AP12" s="9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</row>
    <row r="13" spans="1:1024" ht="9" customHeight="1" x14ac:dyDescent="0.2">
      <c r="A13" s="2"/>
      <c r="B13" s="2"/>
      <c r="C13" s="2"/>
      <c r="D13" s="2"/>
      <c r="E13" s="9"/>
      <c r="F13" s="9"/>
      <c r="G13" s="9"/>
      <c r="H13" s="9"/>
      <c r="I13" s="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</row>
    <row r="14" spans="1:1024" ht="30" customHeight="1" x14ac:dyDescent="0.2">
      <c r="A14" s="40" t="s">
        <v>12</v>
      </c>
      <c r="B14" s="40" t="s">
        <v>13</v>
      </c>
      <c r="C14" s="40" t="s">
        <v>14</v>
      </c>
      <c r="D14" s="36" t="s">
        <v>297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41" t="s">
        <v>296</v>
      </c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</row>
    <row r="15" spans="1:1024" ht="15" customHeight="1" x14ac:dyDescent="0.2">
      <c r="A15" s="40"/>
      <c r="B15" s="40"/>
      <c r="C15" s="40"/>
      <c r="D15" s="8" t="s">
        <v>15</v>
      </c>
      <c r="E15" s="42" t="s">
        <v>15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6" t="s">
        <v>16</v>
      </c>
      <c r="AE15" s="36" t="s">
        <v>16</v>
      </c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</row>
    <row r="16" spans="1:1024" ht="15" customHeight="1" x14ac:dyDescent="0.2">
      <c r="A16" s="40"/>
      <c r="B16" s="40"/>
      <c r="C16" s="40"/>
      <c r="D16" s="36" t="s">
        <v>17</v>
      </c>
      <c r="E16" s="36" t="s">
        <v>17</v>
      </c>
      <c r="F16" s="36"/>
      <c r="G16" s="36"/>
      <c r="H16" s="36"/>
      <c r="I16" s="36"/>
      <c r="J16" s="36" t="s">
        <v>18</v>
      </c>
      <c r="K16" s="36"/>
      <c r="L16" s="36"/>
      <c r="M16" s="36"/>
      <c r="N16" s="36"/>
      <c r="O16" s="36" t="s">
        <v>19</v>
      </c>
      <c r="P16" s="36"/>
      <c r="Q16" s="36"/>
      <c r="R16" s="36"/>
      <c r="S16" s="36"/>
      <c r="T16" s="36" t="s">
        <v>20</v>
      </c>
      <c r="U16" s="36"/>
      <c r="V16" s="36"/>
      <c r="W16" s="36"/>
      <c r="X16" s="36"/>
      <c r="Y16" s="36" t="s">
        <v>21</v>
      </c>
      <c r="Z16" s="36"/>
      <c r="AA16" s="36"/>
      <c r="AB16" s="36"/>
      <c r="AC16" s="36"/>
      <c r="AD16" s="36" t="s">
        <v>17</v>
      </c>
      <c r="AE16" s="36" t="s">
        <v>17</v>
      </c>
      <c r="AF16" s="36"/>
      <c r="AG16" s="36"/>
      <c r="AH16" s="36"/>
      <c r="AI16" s="36"/>
      <c r="AJ16" s="36" t="s">
        <v>18</v>
      </c>
      <c r="AK16" s="36"/>
      <c r="AL16" s="36"/>
      <c r="AM16" s="36"/>
      <c r="AN16" s="36"/>
      <c r="AO16" s="36" t="s">
        <v>19</v>
      </c>
      <c r="AP16" s="36"/>
      <c r="AQ16" s="36"/>
      <c r="AR16" s="36"/>
      <c r="AS16" s="36"/>
      <c r="AT16" s="36" t="s">
        <v>20</v>
      </c>
      <c r="AU16" s="36"/>
      <c r="AV16" s="36"/>
      <c r="AW16" s="36"/>
      <c r="AX16" s="36"/>
      <c r="AY16" s="36" t="s">
        <v>21</v>
      </c>
      <c r="AZ16" s="36"/>
      <c r="BA16" s="36"/>
      <c r="BB16" s="36"/>
      <c r="BC16" s="36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</row>
    <row r="17" spans="1:1024" ht="148.5" customHeight="1" x14ac:dyDescent="0.2">
      <c r="A17" s="40"/>
      <c r="B17" s="40"/>
      <c r="C17" s="40"/>
      <c r="D17" s="36"/>
      <c r="E17" s="3" t="s">
        <v>22</v>
      </c>
      <c r="F17" s="3" t="s">
        <v>23</v>
      </c>
      <c r="G17" s="3" t="s">
        <v>24</v>
      </c>
      <c r="H17" s="3" t="s">
        <v>25</v>
      </c>
      <c r="I17" s="3" t="s">
        <v>127</v>
      </c>
      <c r="J17" s="3" t="s">
        <v>22</v>
      </c>
      <c r="K17" s="3" t="s">
        <v>23</v>
      </c>
      <c r="L17" s="3" t="s">
        <v>24</v>
      </c>
      <c r="M17" s="3" t="s">
        <v>25</v>
      </c>
      <c r="N17" s="3" t="s">
        <v>128</v>
      </c>
      <c r="O17" s="3" t="s">
        <v>22</v>
      </c>
      <c r="P17" s="3" t="s">
        <v>23</v>
      </c>
      <c r="Q17" s="3" t="s">
        <v>24</v>
      </c>
      <c r="R17" s="3" t="s">
        <v>25</v>
      </c>
      <c r="S17" s="3" t="s">
        <v>128</v>
      </c>
      <c r="T17" s="3" t="s">
        <v>22</v>
      </c>
      <c r="U17" s="3" t="s">
        <v>23</v>
      </c>
      <c r="V17" s="3" t="s">
        <v>24</v>
      </c>
      <c r="W17" s="3" t="s">
        <v>25</v>
      </c>
      <c r="X17" s="3" t="s">
        <v>128</v>
      </c>
      <c r="Y17" s="3" t="s">
        <v>22</v>
      </c>
      <c r="Z17" s="3" t="s">
        <v>23</v>
      </c>
      <c r="AA17" s="3" t="s">
        <v>24</v>
      </c>
      <c r="AB17" s="3" t="s">
        <v>25</v>
      </c>
      <c r="AC17" s="3" t="s">
        <v>128</v>
      </c>
      <c r="AD17" s="36"/>
      <c r="AE17" s="3" t="s">
        <v>22</v>
      </c>
      <c r="AF17" s="3" t="s">
        <v>23</v>
      </c>
      <c r="AG17" s="3" t="s">
        <v>24</v>
      </c>
      <c r="AH17" s="3" t="s">
        <v>25</v>
      </c>
      <c r="AI17" s="3" t="s">
        <v>127</v>
      </c>
      <c r="AJ17" s="3" t="s">
        <v>22</v>
      </c>
      <c r="AK17" s="3" t="s">
        <v>23</v>
      </c>
      <c r="AL17" s="3" t="s">
        <v>24</v>
      </c>
      <c r="AM17" s="3" t="s">
        <v>25</v>
      </c>
      <c r="AN17" s="3" t="s">
        <v>127</v>
      </c>
      <c r="AO17" s="3" t="s">
        <v>22</v>
      </c>
      <c r="AP17" s="3" t="s">
        <v>23</v>
      </c>
      <c r="AQ17" s="3" t="s">
        <v>24</v>
      </c>
      <c r="AR17" s="3" t="s">
        <v>25</v>
      </c>
      <c r="AS17" s="3" t="s">
        <v>128</v>
      </c>
      <c r="AT17" s="3" t="s">
        <v>22</v>
      </c>
      <c r="AU17" s="3" t="s">
        <v>23</v>
      </c>
      <c r="AV17" s="3" t="s">
        <v>24</v>
      </c>
      <c r="AW17" s="3" t="s">
        <v>25</v>
      </c>
      <c r="AX17" s="3" t="s">
        <v>128</v>
      </c>
      <c r="AY17" s="3" t="s">
        <v>22</v>
      </c>
      <c r="AZ17" s="3" t="s">
        <v>23</v>
      </c>
      <c r="BA17" s="3" t="s">
        <v>24</v>
      </c>
      <c r="BB17" s="3" t="s">
        <v>25</v>
      </c>
      <c r="BC17" s="3" t="s">
        <v>128</v>
      </c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</row>
    <row r="18" spans="1:1024" ht="11.2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26</v>
      </c>
      <c r="F18" s="4" t="s">
        <v>27</v>
      </c>
      <c r="G18" s="4" t="s">
        <v>28</v>
      </c>
      <c r="H18" s="4" t="s">
        <v>29</v>
      </c>
      <c r="I18" s="4" t="s">
        <v>30</v>
      </c>
      <c r="J18" s="4" t="s">
        <v>31</v>
      </c>
      <c r="K18" s="4" t="s">
        <v>32</v>
      </c>
      <c r="L18" s="4" t="s">
        <v>33</v>
      </c>
      <c r="M18" s="4" t="s">
        <v>34</v>
      </c>
      <c r="N18" s="4" t="s">
        <v>35</v>
      </c>
      <c r="O18" s="4" t="s">
        <v>36</v>
      </c>
      <c r="P18" s="4" t="s">
        <v>37</v>
      </c>
      <c r="Q18" s="4" t="s">
        <v>38</v>
      </c>
      <c r="R18" s="4" t="s">
        <v>39</v>
      </c>
      <c r="S18" s="4" t="s">
        <v>40</v>
      </c>
      <c r="T18" s="4" t="s">
        <v>41</v>
      </c>
      <c r="U18" s="4" t="s">
        <v>42</v>
      </c>
      <c r="V18" s="4" t="s">
        <v>43</v>
      </c>
      <c r="W18" s="4" t="s">
        <v>44</v>
      </c>
      <c r="X18" s="4" t="s">
        <v>45</v>
      </c>
      <c r="Y18" s="4" t="s">
        <v>46</v>
      </c>
      <c r="Z18" s="4" t="s">
        <v>47</v>
      </c>
      <c r="AA18" s="4" t="s">
        <v>48</v>
      </c>
      <c r="AB18" s="4" t="s">
        <v>49</v>
      </c>
      <c r="AC18" s="4" t="s">
        <v>50</v>
      </c>
      <c r="AD18" s="4">
        <v>6</v>
      </c>
      <c r="AE18" s="4" t="s">
        <v>51</v>
      </c>
      <c r="AF18" s="4" t="s">
        <v>52</v>
      </c>
      <c r="AG18" s="4" t="s">
        <v>53</v>
      </c>
      <c r="AH18" s="4" t="s">
        <v>54</v>
      </c>
      <c r="AI18" s="4" t="s">
        <v>55</v>
      </c>
      <c r="AJ18" s="4" t="s">
        <v>56</v>
      </c>
      <c r="AK18" s="4" t="s">
        <v>57</v>
      </c>
      <c r="AL18" s="4" t="s">
        <v>58</v>
      </c>
      <c r="AM18" s="4" t="s">
        <v>59</v>
      </c>
      <c r="AN18" s="4" t="s">
        <v>60</v>
      </c>
      <c r="AO18" s="4" t="s">
        <v>61</v>
      </c>
      <c r="AP18" s="4" t="s">
        <v>62</v>
      </c>
      <c r="AQ18" s="4" t="s">
        <v>63</v>
      </c>
      <c r="AR18" s="4" t="s">
        <v>64</v>
      </c>
      <c r="AS18" s="4" t="s">
        <v>65</v>
      </c>
      <c r="AT18" s="4" t="s">
        <v>66</v>
      </c>
      <c r="AU18" s="4" t="s">
        <v>67</v>
      </c>
      <c r="AV18" s="4" t="s">
        <v>68</v>
      </c>
      <c r="AW18" s="4" t="s">
        <v>69</v>
      </c>
      <c r="AX18" s="4" t="s">
        <v>70</v>
      </c>
      <c r="AY18" s="4" t="s">
        <v>71</v>
      </c>
      <c r="AZ18" s="4" t="s">
        <v>72</v>
      </c>
      <c r="BA18" s="4" t="s">
        <v>73</v>
      </c>
      <c r="BB18" s="4" t="s">
        <v>74</v>
      </c>
      <c r="BC18" s="4" t="s">
        <v>75</v>
      </c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</row>
    <row r="19" spans="1:1024" s="13" customFormat="1" ht="23.25" customHeight="1" x14ac:dyDescent="0.2">
      <c r="A19" s="43" t="s">
        <v>76</v>
      </c>
      <c r="B19" s="44" t="s">
        <v>77</v>
      </c>
      <c r="C19" s="44" t="s">
        <v>78</v>
      </c>
      <c r="D19" s="43">
        <f t="shared" ref="D19:D82" si="0">E19</f>
        <v>500.55542289120001</v>
      </c>
      <c r="E19" s="43">
        <f t="shared" ref="E19:E82" si="1">SUM(F19:I19)</f>
        <v>500.55542289120001</v>
      </c>
      <c r="F19" s="43">
        <f t="shared" ref="F19:F82" si="2">SUM(K19,P19,U19,Z19)</f>
        <v>0</v>
      </c>
      <c r="G19" s="43">
        <f t="shared" ref="G19:G82" si="3">SUM(L19,Q19,V19,AA19)</f>
        <v>0</v>
      </c>
      <c r="H19" s="43">
        <f t="shared" ref="H19:H82" si="4">SUM(M19,R19,W19,AB19)</f>
        <v>386.2674228912</v>
      </c>
      <c r="I19" s="43">
        <f t="shared" ref="I19:I82" si="5">SUM(N19,S19,X19,AC19)</f>
        <v>114.28800000000001</v>
      </c>
      <c r="J19" s="43" t="s">
        <v>76</v>
      </c>
      <c r="K19" s="43" t="s">
        <v>76</v>
      </c>
      <c r="L19" s="43" t="s">
        <v>76</v>
      </c>
      <c r="M19" s="43" t="s">
        <v>76</v>
      </c>
      <c r="N19" s="16" t="s">
        <v>76</v>
      </c>
      <c r="O19" s="43" t="s">
        <v>76</v>
      </c>
      <c r="P19" s="43" t="s">
        <v>76</v>
      </c>
      <c r="Q19" s="43" t="s">
        <v>76</v>
      </c>
      <c r="R19" s="43" t="s">
        <v>76</v>
      </c>
      <c r="S19" s="16" t="s">
        <v>76</v>
      </c>
      <c r="T19" s="43" t="s">
        <v>76</v>
      </c>
      <c r="U19" s="43" t="s">
        <v>76</v>
      </c>
      <c r="V19" s="43" t="s">
        <v>76</v>
      </c>
      <c r="W19" s="43" t="s">
        <v>76</v>
      </c>
      <c r="X19" s="16" t="s">
        <v>76</v>
      </c>
      <c r="Y19" s="43">
        <f t="shared" ref="Y19:Y82" si="6">SUM(Z19:AC19)</f>
        <v>500.55542289120001</v>
      </c>
      <c r="Z19" s="43">
        <f t="shared" ref="Z19:AC19" si="7">SUM(Z20,Z21,Z22,Z23,Z24,Z25)</f>
        <v>0</v>
      </c>
      <c r="AA19" s="43">
        <f t="shared" si="7"/>
        <v>0</v>
      </c>
      <c r="AB19" s="43">
        <f t="shared" si="7"/>
        <v>386.2674228912</v>
      </c>
      <c r="AC19" s="16">
        <f t="shared" si="7"/>
        <v>114.28800000000001</v>
      </c>
      <c r="AD19" s="43">
        <f t="shared" ref="AD19:AD82" si="8">AE19</f>
        <v>0</v>
      </c>
      <c r="AE19" s="43">
        <f t="shared" ref="AE19:AE82" si="9">SUM(AF19:AI19)</f>
        <v>0</v>
      </c>
      <c r="AF19" s="43">
        <f t="shared" ref="AF19:AF82" si="10">SUM(AK19,AP19,AU19,AZ19)</f>
        <v>0</v>
      </c>
      <c r="AG19" s="43">
        <f t="shared" ref="AG19:AG82" si="11">SUM(AL19,AQ19,AV19,BA19)</f>
        <v>0</v>
      </c>
      <c r="AH19" s="43">
        <f t="shared" ref="AH19:AH82" si="12">SUM(AM19,AR19,AW19,BB19)</f>
        <v>0</v>
      </c>
      <c r="AI19" s="43">
        <f t="shared" ref="AI19:AI82" si="13">SUM(AN19,AS19,AX19,BC19)</f>
        <v>0</v>
      </c>
      <c r="AJ19" s="43" t="s">
        <v>76</v>
      </c>
      <c r="AK19" s="43" t="s">
        <v>76</v>
      </c>
      <c r="AL19" s="43" t="s">
        <v>76</v>
      </c>
      <c r="AM19" s="43" t="s">
        <v>76</v>
      </c>
      <c r="AN19" s="16" t="s">
        <v>76</v>
      </c>
      <c r="AO19" s="43" t="s">
        <v>76</v>
      </c>
      <c r="AP19" s="43" t="s">
        <v>76</v>
      </c>
      <c r="AQ19" s="43" t="s">
        <v>76</v>
      </c>
      <c r="AR19" s="43" t="s">
        <v>76</v>
      </c>
      <c r="AS19" s="16" t="s">
        <v>76</v>
      </c>
      <c r="AT19" s="43" t="s">
        <v>76</v>
      </c>
      <c r="AU19" s="43" t="s">
        <v>76</v>
      </c>
      <c r="AV19" s="43" t="s">
        <v>76</v>
      </c>
      <c r="AW19" s="43" t="s">
        <v>76</v>
      </c>
      <c r="AX19" s="16" t="s">
        <v>76</v>
      </c>
      <c r="AY19" s="43" t="s">
        <v>76</v>
      </c>
      <c r="AZ19" s="43" t="s">
        <v>76</v>
      </c>
      <c r="BA19" s="43" t="s">
        <v>76</v>
      </c>
      <c r="BB19" s="43" t="s">
        <v>76</v>
      </c>
      <c r="BC19" s="16" t="s">
        <v>76</v>
      </c>
      <c r="AMJ19" s="12"/>
    </row>
    <row r="20" spans="1:1024" s="13" customFormat="1" ht="29.85" customHeight="1" x14ac:dyDescent="0.2">
      <c r="A20" s="43" t="s">
        <v>79</v>
      </c>
      <c r="B20" s="44" t="s">
        <v>80</v>
      </c>
      <c r="C20" s="44" t="s">
        <v>78</v>
      </c>
      <c r="D20" s="43">
        <f t="shared" si="0"/>
        <v>114.28800000000001</v>
      </c>
      <c r="E20" s="43">
        <f t="shared" si="1"/>
        <v>114.28800000000001</v>
      </c>
      <c r="F20" s="43">
        <f t="shared" si="2"/>
        <v>0</v>
      </c>
      <c r="G20" s="43">
        <f t="shared" si="3"/>
        <v>0</v>
      </c>
      <c r="H20" s="43">
        <f t="shared" si="4"/>
        <v>0</v>
      </c>
      <c r="I20" s="43">
        <f t="shared" si="5"/>
        <v>114.28800000000001</v>
      </c>
      <c r="J20" s="43" t="s">
        <v>76</v>
      </c>
      <c r="K20" s="43" t="s">
        <v>76</v>
      </c>
      <c r="L20" s="43" t="s">
        <v>76</v>
      </c>
      <c r="M20" s="43" t="s">
        <v>76</v>
      </c>
      <c r="N20" s="16" t="s">
        <v>76</v>
      </c>
      <c r="O20" s="43" t="s">
        <v>76</v>
      </c>
      <c r="P20" s="43" t="s">
        <v>76</v>
      </c>
      <c r="Q20" s="43" t="s">
        <v>76</v>
      </c>
      <c r="R20" s="43" t="s">
        <v>76</v>
      </c>
      <c r="S20" s="16" t="s">
        <v>76</v>
      </c>
      <c r="T20" s="43" t="s">
        <v>76</v>
      </c>
      <c r="U20" s="43" t="s">
        <v>76</v>
      </c>
      <c r="V20" s="43" t="s">
        <v>76</v>
      </c>
      <c r="W20" s="43" t="s">
        <v>76</v>
      </c>
      <c r="X20" s="16" t="s">
        <v>76</v>
      </c>
      <c r="Y20" s="43">
        <f t="shared" si="6"/>
        <v>114.28800000000001</v>
      </c>
      <c r="Z20" s="43">
        <f t="shared" ref="Z20:AC20" si="14">SUM(Z26)</f>
        <v>0</v>
      </c>
      <c r="AA20" s="43">
        <f t="shared" si="14"/>
        <v>0</v>
      </c>
      <c r="AB20" s="43">
        <f t="shared" si="14"/>
        <v>0</v>
      </c>
      <c r="AC20" s="16">
        <f t="shared" si="14"/>
        <v>114.28800000000001</v>
      </c>
      <c r="AD20" s="43">
        <f t="shared" si="8"/>
        <v>0</v>
      </c>
      <c r="AE20" s="43">
        <f t="shared" si="9"/>
        <v>0</v>
      </c>
      <c r="AF20" s="43">
        <f t="shared" si="10"/>
        <v>0</v>
      </c>
      <c r="AG20" s="43">
        <f t="shared" si="11"/>
        <v>0</v>
      </c>
      <c r="AH20" s="43">
        <f t="shared" si="12"/>
        <v>0</v>
      </c>
      <c r="AI20" s="43">
        <f t="shared" si="13"/>
        <v>0</v>
      </c>
      <c r="AJ20" s="43" t="s">
        <v>76</v>
      </c>
      <c r="AK20" s="43" t="s">
        <v>76</v>
      </c>
      <c r="AL20" s="43" t="s">
        <v>76</v>
      </c>
      <c r="AM20" s="43" t="s">
        <v>76</v>
      </c>
      <c r="AN20" s="16" t="s">
        <v>76</v>
      </c>
      <c r="AO20" s="43" t="s">
        <v>76</v>
      </c>
      <c r="AP20" s="43" t="s">
        <v>76</v>
      </c>
      <c r="AQ20" s="43" t="s">
        <v>76</v>
      </c>
      <c r="AR20" s="43" t="s">
        <v>76</v>
      </c>
      <c r="AS20" s="16" t="s">
        <v>76</v>
      </c>
      <c r="AT20" s="43" t="s">
        <v>76</v>
      </c>
      <c r="AU20" s="43" t="s">
        <v>76</v>
      </c>
      <c r="AV20" s="43" t="s">
        <v>76</v>
      </c>
      <c r="AW20" s="43" t="s">
        <v>76</v>
      </c>
      <c r="AX20" s="16" t="s">
        <v>76</v>
      </c>
      <c r="AY20" s="43" t="s">
        <v>76</v>
      </c>
      <c r="AZ20" s="43" t="s">
        <v>76</v>
      </c>
      <c r="BA20" s="43" t="s">
        <v>76</v>
      </c>
      <c r="BB20" s="43" t="s">
        <v>76</v>
      </c>
      <c r="BC20" s="16" t="s">
        <v>76</v>
      </c>
      <c r="AMJ20" s="12"/>
    </row>
    <row r="21" spans="1:1024" s="13" customFormat="1" ht="30.75" customHeight="1" x14ac:dyDescent="0.2">
      <c r="A21" s="43" t="s">
        <v>81</v>
      </c>
      <c r="B21" s="44" t="s">
        <v>82</v>
      </c>
      <c r="C21" s="44" t="s">
        <v>78</v>
      </c>
      <c r="D21" s="43">
        <f t="shared" si="0"/>
        <v>294.82866201000002</v>
      </c>
      <c r="E21" s="43">
        <f t="shared" si="1"/>
        <v>294.82866201000002</v>
      </c>
      <c r="F21" s="43">
        <f t="shared" si="2"/>
        <v>0</v>
      </c>
      <c r="G21" s="43">
        <f t="shared" si="3"/>
        <v>0</v>
      </c>
      <c r="H21" s="43">
        <f t="shared" si="4"/>
        <v>294.82866201000002</v>
      </c>
      <c r="I21" s="43">
        <f t="shared" si="5"/>
        <v>0</v>
      </c>
      <c r="J21" s="43" t="s">
        <v>76</v>
      </c>
      <c r="K21" s="43" t="s">
        <v>76</v>
      </c>
      <c r="L21" s="43" t="s">
        <v>76</v>
      </c>
      <c r="M21" s="43" t="s">
        <v>76</v>
      </c>
      <c r="N21" s="16" t="s">
        <v>76</v>
      </c>
      <c r="O21" s="43" t="s">
        <v>76</v>
      </c>
      <c r="P21" s="43" t="s">
        <v>76</v>
      </c>
      <c r="Q21" s="43" t="s">
        <v>76</v>
      </c>
      <c r="R21" s="43" t="s">
        <v>76</v>
      </c>
      <c r="S21" s="16" t="s">
        <v>76</v>
      </c>
      <c r="T21" s="43" t="s">
        <v>76</v>
      </c>
      <c r="U21" s="43" t="s">
        <v>76</v>
      </c>
      <c r="V21" s="43" t="s">
        <v>76</v>
      </c>
      <c r="W21" s="43" t="s">
        <v>76</v>
      </c>
      <c r="X21" s="16" t="s">
        <v>76</v>
      </c>
      <c r="Y21" s="43">
        <f t="shared" si="6"/>
        <v>294.82866201000002</v>
      </c>
      <c r="Z21" s="43">
        <f t="shared" ref="Z21:AC21" si="15">SUM(Z31)</f>
        <v>0</v>
      </c>
      <c r="AA21" s="43">
        <f t="shared" si="15"/>
        <v>0</v>
      </c>
      <c r="AB21" s="43">
        <f t="shared" si="15"/>
        <v>294.82866201000002</v>
      </c>
      <c r="AC21" s="16">
        <f t="shared" si="15"/>
        <v>0</v>
      </c>
      <c r="AD21" s="43">
        <f t="shared" si="8"/>
        <v>0</v>
      </c>
      <c r="AE21" s="43">
        <f t="shared" si="9"/>
        <v>0</v>
      </c>
      <c r="AF21" s="43">
        <f t="shared" si="10"/>
        <v>0</v>
      </c>
      <c r="AG21" s="43">
        <f t="shared" si="11"/>
        <v>0</v>
      </c>
      <c r="AH21" s="43">
        <f t="shared" si="12"/>
        <v>0</v>
      </c>
      <c r="AI21" s="43">
        <f t="shared" si="13"/>
        <v>0</v>
      </c>
      <c r="AJ21" s="43" t="s">
        <v>76</v>
      </c>
      <c r="AK21" s="43" t="s">
        <v>76</v>
      </c>
      <c r="AL21" s="43" t="s">
        <v>76</v>
      </c>
      <c r="AM21" s="43" t="s">
        <v>76</v>
      </c>
      <c r="AN21" s="16" t="s">
        <v>76</v>
      </c>
      <c r="AO21" s="43" t="s">
        <v>76</v>
      </c>
      <c r="AP21" s="43" t="s">
        <v>76</v>
      </c>
      <c r="AQ21" s="43" t="s">
        <v>76</v>
      </c>
      <c r="AR21" s="43" t="s">
        <v>76</v>
      </c>
      <c r="AS21" s="16" t="s">
        <v>76</v>
      </c>
      <c r="AT21" s="43" t="s">
        <v>76</v>
      </c>
      <c r="AU21" s="43" t="s">
        <v>76</v>
      </c>
      <c r="AV21" s="43" t="s">
        <v>76</v>
      </c>
      <c r="AW21" s="43" t="s">
        <v>76</v>
      </c>
      <c r="AX21" s="16" t="s">
        <v>76</v>
      </c>
      <c r="AY21" s="43" t="s">
        <v>76</v>
      </c>
      <c r="AZ21" s="43" t="s">
        <v>76</v>
      </c>
      <c r="BA21" s="43" t="s">
        <v>76</v>
      </c>
      <c r="BB21" s="43" t="s">
        <v>76</v>
      </c>
      <c r="BC21" s="16" t="s">
        <v>76</v>
      </c>
      <c r="AMJ21" s="12"/>
    </row>
    <row r="22" spans="1:1024" s="13" customFormat="1" ht="39" customHeight="1" x14ac:dyDescent="0.2">
      <c r="A22" s="43" t="s">
        <v>83</v>
      </c>
      <c r="B22" s="44" t="s">
        <v>84</v>
      </c>
      <c r="C22" s="44" t="s">
        <v>78</v>
      </c>
      <c r="D22" s="43">
        <f t="shared" si="0"/>
        <v>0</v>
      </c>
      <c r="E22" s="43">
        <f t="shared" si="1"/>
        <v>0</v>
      </c>
      <c r="F22" s="43">
        <f t="shared" si="2"/>
        <v>0</v>
      </c>
      <c r="G22" s="43">
        <f t="shared" si="3"/>
        <v>0</v>
      </c>
      <c r="H22" s="43">
        <f t="shared" si="4"/>
        <v>0</v>
      </c>
      <c r="I22" s="43">
        <f t="shared" si="5"/>
        <v>0</v>
      </c>
      <c r="J22" s="43" t="s">
        <v>76</v>
      </c>
      <c r="K22" s="43" t="s">
        <v>76</v>
      </c>
      <c r="L22" s="43" t="s">
        <v>76</v>
      </c>
      <c r="M22" s="43" t="s">
        <v>76</v>
      </c>
      <c r="N22" s="16" t="s">
        <v>76</v>
      </c>
      <c r="O22" s="43" t="s">
        <v>76</v>
      </c>
      <c r="P22" s="43" t="s">
        <v>76</v>
      </c>
      <c r="Q22" s="43" t="s">
        <v>76</v>
      </c>
      <c r="R22" s="43" t="s">
        <v>76</v>
      </c>
      <c r="S22" s="16" t="s">
        <v>76</v>
      </c>
      <c r="T22" s="43" t="s">
        <v>76</v>
      </c>
      <c r="U22" s="43" t="s">
        <v>76</v>
      </c>
      <c r="V22" s="43" t="s">
        <v>76</v>
      </c>
      <c r="W22" s="43" t="s">
        <v>76</v>
      </c>
      <c r="X22" s="16" t="s">
        <v>76</v>
      </c>
      <c r="Y22" s="43">
        <f t="shared" si="6"/>
        <v>0</v>
      </c>
      <c r="Z22" s="43">
        <f t="shared" ref="Z22:AC23" si="16">SUM(Z93)</f>
        <v>0</v>
      </c>
      <c r="AA22" s="43">
        <f t="shared" si="16"/>
        <v>0</v>
      </c>
      <c r="AB22" s="43">
        <f t="shared" si="16"/>
        <v>0</v>
      </c>
      <c r="AC22" s="16">
        <f t="shared" si="16"/>
        <v>0</v>
      </c>
      <c r="AD22" s="43">
        <f t="shared" si="8"/>
        <v>0</v>
      </c>
      <c r="AE22" s="43">
        <f t="shared" si="9"/>
        <v>0</v>
      </c>
      <c r="AF22" s="43">
        <f t="shared" si="10"/>
        <v>0</v>
      </c>
      <c r="AG22" s="43">
        <f t="shared" si="11"/>
        <v>0</v>
      </c>
      <c r="AH22" s="43">
        <f t="shared" si="12"/>
        <v>0</v>
      </c>
      <c r="AI22" s="43">
        <f t="shared" si="13"/>
        <v>0</v>
      </c>
      <c r="AJ22" s="43" t="s">
        <v>76</v>
      </c>
      <c r="AK22" s="43" t="s">
        <v>76</v>
      </c>
      <c r="AL22" s="43" t="s">
        <v>76</v>
      </c>
      <c r="AM22" s="43" t="s">
        <v>76</v>
      </c>
      <c r="AN22" s="16" t="s">
        <v>76</v>
      </c>
      <c r="AO22" s="43" t="s">
        <v>76</v>
      </c>
      <c r="AP22" s="43" t="s">
        <v>76</v>
      </c>
      <c r="AQ22" s="43" t="s">
        <v>76</v>
      </c>
      <c r="AR22" s="43" t="s">
        <v>76</v>
      </c>
      <c r="AS22" s="16" t="s">
        <v>76</v>
      </c>
      <c r="AT22" s="43" t="s">
        <v>76</v>
      </c>
      <c r="AU22" s="43" t="s">
        <v>76</v>
      </c>
      <c r="AV22" s="43" t="s">
        <v>76</v>
      </c>
      <c r="AW22" s="43" t="s">
        <v>76</v>
      </c>
      <c r="AX22" s="16" t="s">
        <v>76</v>
      </c>
      <c r="AY22" s="43" t="s">
        <v>76</v>
      </c>
      <c r="AZ22" s="43" t="s">
        <v>76</v>
      </c>
      <c r="BA22" s="43" t="s">
        <v>76</v>
      </c>
      <c r="BB22" s="43" t="s">
        <v>76</v>
      </c>
      <c r="BC22" s="16" t="s">
        <v>76</v>
      </c>
      <c r="AMJ22" s="12"/>
    </row>
    <row r="23" spans="1:1024" s="13" customFormat="1" ht="30.75" customHeight="1" x14ac:dyDescent="0.2">
      <c r="A23" s="43" t="s">
        <v>85</v>
      </c>
      <c r="B23" s="44" t="s">
        <v>86</v>
      </c>
      <c r="C23" s="44" t="s">
        <v>78</v>
      </c>
      <c r="D23" s="43">
        <f t="shared" si="0"/>
        <v>46.378760881199995</v>
      </c>
      <c r="E23" s="43">
        <f t="shared" si="1"/>
        <v>46.378760881199995</v>
      </c>
      <c r="F23" s="43">
        <f t="shared" si="2"/>
        <v>0</v>
      </c>
      <c r="G23" s="43">
        <f t="shared" si="3"/>
        <v>0</v>
      </c>
      <c r="H23" s="43">
        <f t="shared" si="4"/>
        <v>46.378760881199995</v>
      </c>
      <c r="I23" s="43">
        <f t="shared" si="5"/>
        <v>0</v>
      </c>
      <c r="J23" s="43" t="s">
        <v>76</v>
      </c>
      <c r="K23" s="43" t="s">
        <v>76</v>
      </c>
      <c r="L23" s="43" t="s">
        <v>76</v>
      </c>
      <c r="M23" s="43" t="s">
        <v>76</v>
      </c>
      <c r="N23" s="16" t="s">
        <v>76</v>
      </c>
      <c r="O23" s="43" t="s">
        <v>76</v>
      </c>
      <c r="P23" s="43" t="s">
        <v>76</v>
      </c>
      <c r="Q23" s="43" t="s">
        <v>76</v>
      </c>
      <c r="R23" s="43" t="s">
        <v>76</v>
      </c>
      <c r="S23" s="16" t="s">
        <v>76</v>
      </c>
      <c r="T23" s="43" t="s">
        <v>76</v>
      </c>
      <c r="U23" s="43" t="s">
        <v>76</v>
      </c>
      <c r="V23" s="43" t="s">
        <v>76</v>
      </c>
      <c r="W23" s="43" t="s">
        <v>76</v>
      </c>
      <c r="X23" s="16" t="s">
        <v>76</v>
      </c>
      <c r="Y23" s="43">
        <f t="shared" si="6"/>
        <v>46.378760881199995</v>
      </c>
      <c r="Z23" s="43">
        <f t="shared" si="16"/>
        <v>0</v>
      </c>
      <c r="AA23" s="43">
        <f t="shared" si="16"/>
        <v>0</v>
      </c>
      <c r="AB23" s="43">
        <f t="shared" si="16"/>
        <v>46.378760881199995</v>
      </c>
      <c r="AC23" s="16">
        <f t="shared" si="16"/>
        <v>0</v>
      </c>
      <c r="AD23" s="43">
        <f t="shared" si="8"/>
        <v>0</v>
      </c>
      <c r="AE23" s="43">
        <f t="shared" si="9"/>
        <v>0</v>
      </c>
      <c r="AF23" s="43">
        <f t="shared" si="10"/>
        <v>0</v>
      </c>
      <c r="AG23" s="43">
        <f t="shared" si="11"/>
        <v>0</v>
      </c>
      <c r="AH23" s="43">
        <f t="shared" si="12"/>
        <v>0</v>
      </c>
      <c r="AI23" s="43">
        <f t="shared" si="13"/>
        <v>0</v>
      </c>
      <c r="AJ23" s="43" t="s">
        <v>76</v>
      </c>
      <c r="AK23" s="43" t="s">
        <v>76</v>
      </c>
      <c r="AL23" s="43" t="s">
        <v>76</v>
      </c>
      <c r="AM23" s="43" t="s">
        <v>76</v>
      </c>
      <c r="AN23" s="16" t="s">
        <v>76</v>
      </c>
      <c r="AO23" s="43" t="s">
        <v>76</v>
      </c>
      <c r="AP23" s="43" t="s">
        <v>76</v>
      </c>
      <c r="AQ23" s="43" t="s">
        <v>76</v>
      </c>
      <c r="AR23" s="43" t="s">
        <v>76</v>
      </c>
      <c r="AS23" s="16" t="s">
        <v>76</v>
      </c>
      <c r="AT23" s="43" t="s">
        <v>76</v>
      </c>
      <c r="AU23" s="43" t="s">
        <v>76</v>
      </c>
      <c r="AV23" s="43" t="s">
        <v>76</v>
      </c>
      <c r="AW23" s="43" t="s">
        <v>76</v>
      </c>
      <c r="AX23" s="16" t="s">
        <v>76</v>
      </c>
      <c r="AY23" s="43" t="s">
        <v>76</v>
      </c>
      <c r="AZ23" s="43" t="s">
        <v>76</v>
      </c>
      <c r="BA23" s="43" t="s">
        <v>76</v>
      </c>
      <c r="BB23" s="43" t="s">
        <v>76</v>
      </c>
      <c r="BC23" s="16" t="s">
        <v>76</v>
      </c>
      <c r="AMJ23" s="12"/>
    </row>
    <row r="24" spans="1:1024" s="13" customFormat="1" ht="35.25" customHeight="1" x14ac:dyDescent="0.2">
      <c r="A24" s="43" t="s">
        <v>87</v>
      </c>
      <c r="B24" s="44" t="s">
        <v>88</v>
      </c>
      <c r="C24" s="44" t="s">
        <v>78</v>
      </c>
      <c r="D24" s="43">
        <f t="shared" si="0"/>
        <v>0</v>
      </c>
      <c r="E24" s="43">
        <f t="shared" si="1"/>
        <v>0</v>
      </c>
      <c r="F24" s="43">
        <f t="shared" si="2"/>
        <v>0</v>
      </c>
      <c r="G24" s="43">
        <f t="shared" si="3"/>
        <v>0</v>
      </c>
      <c r="H24" s="43">
        <f t="shared" si="4"/>
        <v>0</v>
      </c>
      <c r="I24" s="43">
        <f t="shared" si="5"/>
        <v>0</v>
      </c>
      <c r="J24" s="43" t="s">
        <v>76</v>
      </c>
      <c r="K24" s="43" t="s">
        <v>76</v>
      </c>
      <c r="L24" s="43" t="s">
        <v>76</v>
      </c>
      <c r="M24" s="43" t="s">
        <v>76</v>
      </c>
      <c r="N24" s="16" t="s">
        <v>76</v>
      </c>
      <c r="O24" s="43" t="s">
        <v>76</v>
      </c>
      <c r="P24" s="43" t="s">
        <v>76</v>
      </c>
      <c r="Q24" s="43" t="s">
        <v>76</v>
      </c>
      <c r="R24" s="43" t="s">
        <v>76</v>
      </c>
      <c r="S24" s="16" t="s">
        <v>76</v>
      </c>
      <c r="T24" s="43" t="s">
        <v>76</v>
      </c>
      <c r="U24" s="43" t="s">
        <v>76</v>
      </c>
      <c r="V24" s="43" t="s">
        <v>76</v>
      </c>
      <c r="W24" s="43" t="s">
        <v>76</v>
      </c>
      <c r="X24" s="16" t="s">
        <v>76</v>
      </c>
      <c r="Y24" s="43">
        <f t="shared" si="6"/>
        <v>0</v>
      </c>
      <c r="Z24" s="43">
        <v>0</v>
      </c>
      <c r="AA24" s="43">
        <v>0</v>
      </c>
      <c r="AB24" s="43">
        <v>0</v>
      </c>
      <c r="AC24" s="16">
        <v>0</v>
      </c>
      <c r="AD24" s="43">
        <f t="shared" si="8"/>
        <v>0</v>
      </c>
      <c r="AE24" s="43">
        <f t="shared" si="9"/>
        <v>0</v>
      </c>
      <c r="AF24" s="43">
        <f t="shared" si="10"/>
        <v>0</v>
      </c>
      <c r="AG24" s="43">
        <f t="shared" si="11"/>
        <v>0</v>
      </c>
      <c r="AH24" s="43">
        <f t="shared" si="12"/>
        <v>0</v>
      </c>
      <c r="AI24" s="43">
        <f t="shared" si="13"/>
        <v>0</v>
      </c>
      <c r="AJ24" s="43" t="s">
        <v>76</v>
      </c>
      <c r="AK24" s="43" t="s">
        <v>76</v>
      </c>
      <c r="AL24" s="43" t="s">
        <v>76</v>
      </c>
      <c r="AM24" s="43" t="s">
        <v>76</v>
      </c>
      <c r="AN24" s="16" t="s">
        <v>76</v>
      </c>
      <c r="AO24" s="43" t="s">
        <v>76</v>
      </c>
      <c r="AP24" s="43" t="s">
        <v>76</v>
      </c>
      <c r="AQ24" s="43" t="s">
        <v>76</v>
      </c>
      <c r="AR24" s="43" t="s">
        <v>76</v>
      </c>
      <c r="AS24" s="16" t="s">
        <v>76</v>
      </c>
      <c r="AT24" s="43" t="s">
        <v>76</v>
      </c>
      <c r="AU24" s="43" t="s">
        <v>76</v>
      </c>
      <c r="AV24" s="43" t="s">
        <v>76</v>
      </c>
      <c r="AW24" s="43" t="s">
        <v>76</v>
      </c>
      <c r="AX24" s="16" t="s">
        <v>76</v>
      </c>
      <c r="AY24" s="43" t="s">
        <v>76</v>
      </c>
      <c r="AZ24" s="43" t="s">
        <v>76</v>
      </c>
      <c r="BA24" s="43" t="s">
        <v>76</v>
      </c>
      <c r="BB24" s="43" t="s">
        <v>76</v>
      </c>
      <c r="BC24" s="16" t="s">
        <v>76</v>
      </c>
      <c r="AMJ24" s="12"/>
    </row>
    <row r="25" spans="1:1024" s="13" customFormat="1" ht="21" customHeight="1" x14ac:dyDescent="0.2">
      <c r="A25" s="43" t="s">
        <v>89</v>
      </c>
      <c r="B25" s="44" t="s">
        <v>90</v>
      </c>
      <c r="C25" s="44" t="s">
        <v>78</v>
      </c>
      <c r="D25" s="43">
        <f t="shared" si="0"/>
        <v>45.06</v>
      </c>
      <c r="E25" s="43">
        <f t="shared" si="1"/>
        <v>45.06</v>
      </c>
      <c r="F25" s="43">
        <f t="shared" si="2"/>
        <v>0</v>
      </c>
      <c r="G25" s="43">
        <f t="shared" si="3"/>
        <v>0</v>
      </c>
      <c r="H25" s="43">
        <f t="shared" si="4"/>
        <v>45.06</v>
      </c>
      <c r="I25" s="43">
        <f t="shared" si="5"/>
        <v>0</v>
      </c>
      <c r="J25" s="43" t="s">
        <v>76</v>
      </c>
      <c r="K25" s="43" t="s">
        <v>76</v>
      </c>
      <c r="L25" s="43" t="s">
        <v>76</v>
      </c>
      <c r="M25" s="43" t="s">
        <v>76</v>
      </c>
      <c r="N25" s="16" t="s">
        <v>76</v>
      </c>
      <c r="O25" s="43" t="s">
        <v>76</v>
      </c>
      <c r="P25" s="43" t="s">
        <v>76</v>
      </c>
      <c r="Q25" s="43" t="s">
        <v>76</v>
      </c>
      <c r="R25" s="43" t="s">
        <v>76</v>
      </c>
      <c r="S25" s="16" t="s">
        <v>76</v>
      </c>
      <c r="T25" s="43" t="s">
        <v>76</v>
      </c>
      <c r="U25" s="43" t="s">
        <v>76</v>
      </c>
      <c r="V25" s="43" t="s">
        <v>76</v>
      </c>
      <c r="W25" s="43" t="s">
        <v>76</v>
      </c>
      <c r="X25" s="16" t="s">
        <v>76</v>
      </c>
      <c r="Y25" s="43">
        <f t="shared" si="6"/>
        <v>45.06</v>
      </c>
      <c r="Z25" s="43">
        <f t="shared" ref="Z25:AC25" si="17">SUM(Z112)</f>
        <v>0</v>
      </c>
      <c r="AA25" s="43">
        <f t="shared" si="17"/>
        <v>0</v>
      </c>
      <c r="AB25" s="43">
        <f t="shared" si="17"/>
        <v>45.06</v>
      </c>
      <c r="AC25" s="16">
        <f t="shared" si="17"/>
        <v>0</v>
      </c>
      <c r="AD25" s="43">
        <f t="shared" si="8"/>
        <v>0</v>
      </c>
      <c r="AE25" s="43">
        <f t="shared" si="9"/>
        <v>0</v>
      </c>
      <c r="AF25" s="43">
        <f t="shared" si="10"/>
        <v>0</v>
      </c>
      <c r="AG25" s="43">
        <f t="shared" si="11"/>
        <v>0</v>
      </c>
      <c r="AH25" s="43">
        <f t="shared" si="12"/>
        <v>0</v>
      </c>
      <c r="AI25" s="43">
        <f t="shared" si="13"/>
        <v>0</v>
      </c>
      <c r="AJ25" s="43" t="s">
        <v>76</v>
      </c>
      <c r="AK25" s="43" t="s">
        <v>76</v>
      </c>
      <c r="AL25" s="43" t="s">
        <v>76</v>
      </c>
      <c r="AM25" s="43" t="s">
        <v>76</v>
      </c>
      <c r="AN25" s="16" t="s">
        <v>76</v>
      </c>
      <c r="AO25" s="43" t="s">
        <v>76</v>
      </c>
      <c r="AP25" s="43" t="s">
        <v>76</v>
      </c>
      <c r="AQ25" s="43" t="s">
        <v>76</v>
      </c>
      <c r="AR25" s="43" t="s">
        <v>76</v>
      </c>
      <c r="AS25" s="16" t="s">
        <v>76</v>
      </c>
      <c r="AT25" s="43" t="s">
        <v>76</v>
      </c>
      <c r="AU25" s="43" t="s">
        <v>76</v>
      </c>
      <c r="AV25" s="43" t="s">
        <v>76</v>
      </c>
      <c r="AW25" s="43" t="s">
        <v>76</v>
      </c>
      <c r="AX25" s="16" t="s">
        <v>76</v>
      </c>
      <c r="AY25" s="43" t="s">
        <v>76</v>
      </c>
      <c r="AZ25" s="43" t="s">
        <v>76</v>
      </c>
      <c r="BA25" s="43" t="s">
        <v>76</v>
      </c>
      <c r="BB25" s="43" t="s">
        <v>76</v>
      </c>
      <c r="BC25" s="16" t="s">
        <v>76</v>
      </c>
      <c r="AMJ25" s="12"/>
    </row>
    <row r="26" spans="1:1024" s="13" customFormat="1" ht="23.25" customHeight="1" x14ac:dyDescent="0.2">
      <c r="A26" s="45" t="s">
        <v>91</v>
      </c>
      <c r="B26" s="46" t="s">
        <v>92</v>
      </c>
      <c r="C26" s="46" t="s">
        <v>78</v>
      </c>
      <c r="D26" s="45">
        <f t="shared" si="0"/>
        <v>114.28800000000001</v>
      </c>
      <c r="E26" s="45">
        <f t="shared" si="1"/>
        <v>114.28800000000001</v>
      </c>
      <c r="F26" s="45">
        <f t="shared" si="2"/>
        <v>0</v>
      </c>
      <c r="G26" s="45">
        <f t="shared" si="3"/>
        <v>0</v>
      </c>
      <c r="H26" s="45">
        <f t="shared" si="4"/>
        <v>0</v>
      </c>
      <c r="I26" s="45">
        <f t="shared" si="5"/>
        <v>114.28800000000001</v>
      </c>
      <c r="J26" s="45" t="s">
        <v>76</v>
      </c>
      <c r="K26" s="45" t="s">
        <v>76</v>
      </c>
      <c r="L26" s="45" t="s">
        <v>76</v>
      </c>
      <c r="M26" s="45" t="s">
        <v>76</v>
      </c>
      <c r="N26" s="58" t="s">
        <v>76</v>
      </c>
      <c r="O26" s="45" t="s">
        <v>76</v>
      </c>
      <c r="P26" s="45" t="s">
        <v>76</v>
      </c>
      <c r="Q26" s="45" t="s">
        <v>76</v>
      </c>
      <c r="R26" s="45" t="s">
        <v>76</v>
      </c>
      <c r="S26" s="58" t="s">
        <v>76</v>
      </c>
      <c r="T26" s="45" t="s">
        <v>76</v>
      </c>
      <c r="U26" s="45" t="s">
        <v>76</v>
      </c>
      <c r="V26" s="45" t="s">
        <v>76</v>
      </c>
      <c r="W26" s="45" t="s">
        <v>76</v>
      </c>
      <c r="X26" s="58" t="s">
        <v>76</v>
      </c>
      <c r="Y26" s="45">
        <f t="shared" si="6"/>
        <v>114.28800000000001</v>
      </c>
      <c r="Z26" s="45">
        <f t="shared" ref="Z26:AC26" si="18">Z27</f>
        <v>0</v>
      </c>
      <c r="AA26" s="45">
        <f t="shared" si="18"/>
        <v>0</v>
      </c>
      <c r="AB26" s="45">
        <f t="shared" si="18"/>
        <v>0</v>
      </c>
      <c r="AC26" s="58">
        <f t="shared" si="18"/>
        <v>114.28800000000001</v>
      </c>
      <c r="AD26" s="45">
        <f t="shared" si="8"/>
        <v>0</v>
      </c>
      <c r="AE26" s="45">
        <f t="shared" si="9"/>
        <v>0</v>
      </c>
      <c r="AF26" s="45">
        <f t="shared" si="10"/>
        <v>0</v>
      </c>
      <c r="AG26" s="45">
        <f t="shared" si="11"/>
        <v>0</v>
      </c>
      <c r="AH26" s="45">
        <f t="shared" si="12"/>
        <v>0</v>
      </c>
      <c r="AI26" s="45">
        <f t="shared" si="13"/>
        <v>0</v>
      </c>
      <c r="AJ26" s="45" t="s">
        <v>76</v>
      </c>
      <c r="AK26" s="45" t="s">
        <v>76</v>
      </c>
      <c r="AL26" s="45" t="s">
        <v>76</v>
      </c>
      <c r="AM26" s="45" t="s">
        <v>76</v>
      </c>
      <c r="AN26" s="58" t="s">
        <v>76</v>
      </c>
      <c r="AO26" s="45" t="s">
        <v>76</v>
      </c>
      <c r="AP26" s="45" t="s">
        <v>76</v>
      </c>
      <c r="AQ26" s="45" t="s">
        <v>76</v>
      </c>
      <c r="AR26" s="45" t="s">
        <v>76</v>
      </c>
      <c r="AS26" s="58" t="s">
        <v>76</v>
      </c>
      <c r="AT26" s="45" t="s">
        <v>76</v>
      </c>
      <c r="AU26" s="45" t="s">
        <v>76</v>
      </c>
      <c r="AV26" s="45" t="s">
        <v>76</v>
      </c>
      <c r="AW26" s="45" t="s">
        <v>76</v>
      </c>
      <c r="AX26" s="58" t="s">
        <v>76</v>
      </c>
      <c r="AY26" s="45" t="s">
        <v>76</v>
      </c>
      <c r="AZ26" s="45" t="s">
        <v>76</v>
      </c>
      <c r="BA26" s="45" t="s">
        <v>76</v>
      </c>
      <c r="BB26" s="45" t="s">
        <v>76</v>
      </c>
      <c r="BC26" s="58" t="s">
        <v>76</v>
      </c>
      <c r="AMJ26" s="12"/>
    </row>
    <row r="27" spans="1:1024" s="13" customFormat="1" ht="25.5" x14ac:dyDescent="0.2">
      <c r="A27" s="47" t="s">
        <v>93</v>
      </c>
      <c r="B27" s="48" t="s">
        <v>94</v>
      </c>
      <c r="C27" s="48" t="s">
        <v>78</v>
      </c>
      <c r="D27" s="47">
        <f t="shared" si="0"/>
        <v>114.28800000000001</v>
      </c>
      <c r="E27" s="47">
        <f t="shared" si="1"/>
        <v>114.28800000000001</v>
      </c>
      <c r="F27" s="47">
        <f t="shared" si="2"/>
        <v>0</v>
      </c>
      <c r="G27" s="47">
        <f t="shared" si="3"/>
        <v>0</v>
      </c>
      <c r="H27" s="47">
        <f t="shared" si="4"/>
        <v>0</v>
      </c>
      <c r="I27" s="47">
        <f t="shared" si="5"/>
        <v>114.28800000000001</v>
      </c>
      <c r="J27" s="47" t="s">
        <v>76</v>
      </c>
      <c r="K27" s="47" t="s">
        <v>76</v>
      </c>
      <c r="L27" s="47" t="s">
        <v>76</v>
      </c>
      <c r="M27" s="47" t="s">
        <v>76</v>
      </c>
      <c r="N27" s="59" t="s">
        <v>76</v>
      </c>
      <c r="O27" s="47" t="s">
        <v>76</v>
      </c>
      <c r="P27" s="47" t="s">
        <v>76</v>
      </c>
      <c r="Q27" s="47" t="s">
        <v>76</v>
      </c>
      <c r="R27" s="47" t="s">
        <v>76</v>
      </c>
      <c r="S27" s="59" t="s">
        <v>76</v>
      </c>
      <c r="T27" s="47" t="s">
        <v>76</v>
      </c>
      <c r="U27" s="47" t="s">
        <v>76</v>
      </c>
      <c r="V27" s="47" t="s">
        <v>76</v>
      </c>
      <c r="W27" s="47" t="s">
        <v>76</v>
      </c>
      <c r="X27" s="59" t="s">
        <v>76</v>
      </c>
      <c r="Y27" s="47">
        <f t="shared" si="6"/>
        <v>114.28800000000001</v>
      </c>
      <c r="Z27" s="47">
        <f t="shared" ref="Z27:AC27" si="19">SUM(Z28:Z30)</f>
        <v>0</v>
      </c>
      <c r="AA27" s="47">
        <f t="shared" si="19"/>
        <v>0</v>
      </c>
      <c r="AB27" s="47">
        <f t="shared" si="19"/>
        <v>0</v>
      </c>
      <c r="AC27" s="59">
        <f t="shared" si="19"/>
        <v>114.28800000000001</v>
      </c>
      <c r="AD27" s="47">
        <f t="shared" si="8"/>
        <v>0</v>
      </c>
      <c r="AE27" s="47">
        <f t="shared" si="9"/>
        <v>0</v>
      </c>
      <c r="AF27" s="47">
        <f t="shared" si="10"/>
        <v>0</v>
      </c>
      <c r="AG27" s="47">
        <f t="shared" si="11"/>
        <v>0</v>
      </c>
      <c r="AH27" s="47">
        <f t="shared" si="12"/>
        <v>0</v>
      </c>
      <c r="AI27" s="47">
        <f t="shared" si="13"/>
        <v>0</v>
      </c>
      <c r="AJ27" s="47" t="s">
        <v>76</v>
      </c>
      <c r="AK27" s="47" t="s">
        <v>76</v>
      </c>
      <c r="AL27" s="47" t="s">
        <v>76</v>
      </c>
      <c r="AM27" s="47" t="s">
        <v>76</v>
      </c>
      <c r="AN27" s="59" t="s">
        <v>76</v>
      </c>
      <c r="AO27" s="47" t="s">
        <v>76</v>
      </c>
      <c r="AP27" s="47" t="s">
        <v>76</v>
      </c>
      <c r="AQ27" s="47" t="s">
        <v>76</v>
      </c>
      <c r="AR27" s="47" t="s">
        <v>76</v>
      </c>
      <c r="AS27" s="59" t="s">
        <v>76</v>
      </c>
      <c r="AT27" s="47" t="s">
        <v>76</v>
      </c>
      <c r="AU27" s="47" t="s">
        <v>76</v>
      </c>
      <c r="AV27" s="47" t="s">
        <v>76</v>
      </c>
      <c r="AW27" s="47" t="s">
        <v>76</v>
      </c>
      <c r="AX27" s="59" t="s">
        <v>76</v>
      </c>
      <c r="AY27" s="47" t="s">
        <v>76</v>
      </c>
      <c r="AZ27" s="47" t="s">
        <v>76</v>
      </c>
      <c r="BA27" s="47" t="s">
        <v>76</v>
      </c>
      <c r="BB27" s="47" t="s">
        <v>76</v>
      </c>
      <c r="BC27" s="59" t="s">
        <v>76</v>
      </c>
      <c r="AMJ27" s="12"/>
    </row>
    <row r="28" spans="1:1024" s="15" customFormat="1" ht="38.25" outlineLevel="1" x14ac:dyDescent="0.2">
      <c r="A28" s="17" t="s">
        <v>95</v>
      </c>
      <c r="B28" s="21" t="s">
        <v>96</v>
      </c>
      <c r="C28" s="18" t="s">
        <v>78</v>
      </c>
      <c r="D28" s="17">
        <f t="shared" si="0"/>
        <v>33.143999999999998</v>
      </c>
      <c r="E28" s="17">
        <f t="shared" si="1"/>
        <v>33.143999999999998</v>
      </c>
      <c r="F28" s="17">
        <f t="shared" si="2"/>
        <v>0</v>
      </c>
      <c r="G28" s="17">
        <f t="shared" si="3"/>
        <v>0</v>
      </c>
      <c r="H28" s="17">
        <f t="shared" si="4"/>
        <v>0</v>
      </c>
      <c r="I28" s="17">
        <f t="shared" si="5"/>
        <v>33.143999999999998</v>
      </c>
      <c r="J28" s="17" t="s">
        <v>76</v>
      </c>
      <c r="K28" s="17" t="s">
        <v>76</v>
      </c>
      <c r="L28" s="17" t="s">
        <v>76</v>
      </c>
      <c r="M28" s="17" t="s">
        <v>76</v>
      </c>
      <c r="N28" s="14" t="s">
        <v>76</v>
      </c>
      <c r="O28" s="17" t="s">
        <v>76</v>
      </c>
      <c r="P28" s="17" t="s">
        <v>76</v>
      </c>
      <c r="Q28" s="17" t="s">
        <v>76</v>
      </c>
      <c r="R28" s="17" t="s">
        <v>76</v>
      </c>
      <c r="S28" s="14" t="s">
        <v>76</v>
      </c>
      <c r="T28" s="17" t="s">
        <v>76</v>
      </c>
      <c r="U28" s="17" t="s">
        <v>76</v>
      </c>
      <c r="V28" s="17" t="s">
        <v>76</v>
      </c>
      <c r="W28" s="17" t="s">
        <v>76</v>
      </c>
      <c r="X28" s="14" t="s">
        <v>76</v>
      </c>
      <c r="Y28" s="17">
        <f t="shared" si="6"/>
        <v>33.143999999999998</v>
      </c>
      <c r="Z28" s="17" t="s">
        <v>76</v>
      </c>
      <c r="AA28" s="17" t="s">
        <v>76</v>
      </c>
      <c r="AB28" s="17" t="s">
        <v>76</v>
      </c>
      <c r="AC28" s="14">
        <v>33.143999999999998</v>
      </c>
      <c r="AD28" s="17">
        <f t="shared" si="8"/>
        <v>0</v>
      </c>
      <c r="AE28" s="17">
        <f t="shared" si="9"/>
        <v>0</v>
      </c>
      <c r="AF28" s="17">
        <f t="shared" si="10"/>
        <v>0</v>
      </c>
      <c r="AG28" s="17">
        <f t="shared" si="11"/>
        <v>0</v>
      </c>
      <c r="AH28" s="17">
        <f t="shared" si="12"/>
        <v>0</v>
      </c>
      <c r="AI28" s="17">
        <f t="shared" si="13"/>
        <v>0</v>
      </c>
      <c r="AJ28" s="17" t="s">
        <v>76</v>
      </c>
      <c r="AK28" s="17" t="s">
        <v>76</v>
      </c>
      <c r="AL28" s="17" t="s">
        <v>76</v>
      </c>
      <c r="AM28" s="17" t="s">
        <v>76</v>
      </c>
      <c r="AN28" s="14" t="s">
        <v>76</v>
      </c>
      <c r="AO28" s="17" t="s">
        <v>76</v>
      </c>
      <c r="AP28" s="17" t="s">
        <v>76</v>
      </c>
      <c r="AQ28" s="17" t="s">
        <v>76</v>
      </c>
      <c r="AR28" s="17" t="s">
        <v>76</v>
      </c>
      <c r="AS28" s="14" t="s">
        <v>76</v>
      </c>
      <c r="AT28" s="17" t="s">
        <v>76</v>
      </c>
      <c r="AU28" s="17" t="s">
        <v>76</v>
      </c>
      <c r="AV28" s="17" t="s">
        <v>76</v>
      </c>
      <c r="AW28" s="17" t="s">
        <v>76</v>
      </c>
      <c r="AX28" s="14" t="s">
        <v>76</v>
      </c>
      <c r="AY28" s="17" t="s">
        <v>76</v>
      </c>
      <c r="AZ28" s="17" t="s">
        <v>76</v>
      </c>
      <c r="BA28" s="17" t="s">
        <v>76</v>
      </c>
      <c r="BB28" s="17" t="s">
        <v>76</v>
      </c>
      <c r="BC28" s="14" t="s">
        <v>76</v>
      </c>
      <c r="AMJ28" s="1"/>
    </row>
    <row r="29" spans="1:1024" s="15" customFormat="1" ht="38.25" customHeight="1" outlineLevel="1" x14ac:dyDescent="0.2">
      <c r="A29" s="17" t="s">
        <v>97</v>
      </c>
      <c r="B29" s="21" t="s">
        <v>98</v>
      </c>
      <c r="C29" s="18" t="s">
        <v>78</v>
      </c>
      <c r="D29" s="17">
        <f t="shared" si="0"/>
        <v>81.144000000000005</v>
      </c>
      <c r="E29" s="17">
        <f t="shared" si="1"/>
        <v>81.144000000000005</v>
      </c>
      <c r="F29" s="17">
        <f t="shared" si="2"/>
        <v>0</v>
      </c>
      <c r="G29" s="17">
        <f t="shared" si="3"/>
        <v>0</v>
      </c>
      <c r="H29" s="17">
        <f t="shared" si="4"/>
        <v>0</v>
      </c>
      <c r="I29" s="17">
        <f t="shared" si="5"/>
        <v>81.144000000000005</v>
      </c>
      <c r="J29" s="17" t="s">
        <v>76</v>
      </c>
      <c r="K29" s="17" t="s">
        <v>76</v>
      </c>
      <c r="L29" s="17" t="s">
        <v>76</v>
      </c>
      <c r="M29" s="17" t="s">
        <v>76</v>
      </c>
      <c r="N29" s="14" t="s">
        <v>76</v>
      </c>
      <c r="O29" s="17" t="s">
        <v>76</v>
      </c>
      <c r="P29" s="17" t="s">
        <v>76</v>
      </c>
      <c r="Q29" s="17" t="s">
        <v>76</v>
      </c>
      <c r="R29" s="17" t="s">
        <v>76</v>
      </c>
      <c r="S29" s="14" t="s">
        <v>76</v>
      </c>
      <c r="T29" s="17" t="s">
        <v>76</v>
      </c>
      <c r="U29" s="17" t="s">
        <v>76</v>
      </c>
      <c r="V29" s="17" t="s">
        <v>76</v>
      </c>
      <c r="W29" s="17" t="s">
        <v>76</v>
      </c>
      <c r="X29" s="14" t="s">
        <v>76</v>
      </c>
      <c r="Y29" s="17">
        <f t="shared" si="6"/>
        <v>81.144000000000005</v>
      </c>
      <c r="Z29" s="17" t="s">
        <v>76</v>
      </c>
      <c r="AA29" s="17" t="s">
        <v>76</v>
      </c>
      <c r="AB29" s="17" t="s">
        <v>76</v>
      </c>
      <c r="AC29" s="14">
        <v>81.144000000000005</v>
      </c>
      <c r="AD29" s="17">
        <f t="shared" si="8"/>
        <v>0</v>
      </c>
      <c r="AE29" s="17">
        <f t="shared" si="9"/>
        <v>0</v>
      </c>
      <c r="AF29" s="17">
        <f t="shared" si="10"/>
        <v>0</v>
      </c>
      <c r="AG29" s="17">
        <f t="shared" si="11"/>
        <v>0</v>
      </c>
      <c r="AH29" s="17">
        <f t="shared" si="12"/>
        <v>0</v>
      </c>
      <c r="AI29" s="17">
        <f t="shared" si="13"/>
        <v>0</v>
      </c>
      <c r="AJ29" s="17" t="s">
        <v>76</v>
      </c>
      <c r="AK29" s="17" t="s">
        <v>76</v>
      </c>
      <c r="AL29" s="17" t="s">
        <v>76</v>
      </c>
      <c r="AM29" s="17" t="s">
        <v>76</v>
      </c>
      <c r="AN29" s="14" t="s">
        <v>76</v>
      </c>
      <c r="AO29" s="17" t="s">
        <v>76</v>
      </c>
      <c r="AP29" s="17" t="s">
        <v>76</v>
      </c>
      <c r="AQ29" s="17" t="s">
        <v>76</v>
      </c>
      <c r="AR29" s="17" t="s">
        <v>76</v>
      </c>
      <c r="AS29" s="14" t="s">
        <v>76</v>
      </c>
      <c r="AT29" s="17" t="s">
        <v>76</v>
      </c>
      <c r="AU29" s="17" t="s">
        <v>76</v>
      </c>
      <c r="AV29" s="17" t="s">
        <v>76</v>
      </c>
      <c r="AW29" s="17" t="s">
        <v>76</v>
      </c>
      <c r="AX29" s="14" t="s">
        <v>76</v>
      </c>
      <c r="AY29" s="17" t="s">
        <v>76</v>
      </c>
      <c r="AZ29" s="17" t="s">
        <v>76</v>
      </c>
      <c r="BA29" s="17" t="s">
        <v>76</v>
      </c>
      <c r="BB29" s="17" t="s">
        <v>76</v>
      </c>
      <c r="BC29" s="14" t="s">
        <v>76</v>
      </c>
      <c r="AMJ29" s="1"/>
    </row>
    <row r="30" spans="1:1024" s="15" customFormat="1" ht="37.5" customHeight="1" outlineLevel="1" x14ac:dyDescent="0.2">
      <c r="A30" s="17" t="s">
        <v>99</v>
      </c>
      <c r="B30" s="21" t="s">
        <v>100</v>
      </c>
      <c r="C30" s="18" t="s">
        <v>78</v>
      </c>
      <c r="D30" s="17">
        <f t="shared" si="0"/>
        <v>0</v>
      </c>
      <c r="E30" s="17">
        <f t="shared" si="1"/>
        <v>0</v>
      </c>
      <c r="F30" s="17">
        <f t="shared" si="2"/>
        <v>0</v>
      </c>
      <c r="G30" s="17">
        <f t="shared" si="3"/>
        <v>0</v>
      </c>
      <c r="H30" s="17">
        <f t="shared" si="4"/>
        <v>0</v>
      </c>
      <c r="I30" s="17">
        <f t="shared" si="5"/>
        <v>0</v>
      </c>
      <c r="J30" s="17" t="s">
        <v>76</v>
      </c>
      <c r="K30" s="17" t="s">
        <v>76</v>
      </c>
      <c r="L30" s="17" t="s">
        <v>76</v>
      </c>
      <c r="M30" s="17" t="s">
        <v>76</v>
      </c>
      <c r="N30" s="14" t="s">
        <v>76</v>
      </c>
      <c r="O30" s="17" t="s">
        <v>76</v>
      </c>
      <c r="P30" s="17" t="s">
        <v>76</v>
      </c>
      <c r="Q30" s="17" t="s">
        <v>76</v>
      </c>
      <c r="R30" s="17" t="s">
        <v>76</v>
      </c>
      <c r="S30" s="14" t="s">
        <v>76</v>
      </c>
      <c r="T30" s="17" t="s">
        <v>76</v>
      </c>
      <c r="U30" s="17" t="s">
        <v>76</v>
      </c>
      <c r="V30" s="17" t="s">
        <v>76</v>
      </c>
      <c r="W30" s="17" t="s">
        <v>76</v>
      </c>
      <c r="X30" s="14" t="s">
        <v>76</v>
      </c>
      <c r="Y30" s="17">
        <f t="shared" si="6"/>
        <v>0</v>
      </c>
      <c r="Z30" s="17">
        <v>0</v>
      </c>
      <c r="AA30" s="17">
        <v>0</v>
      </c>
      <c r="AB30" s="17">
        <v>0</v>
      </c>
      <c r="AC30" s="14">
        <v>0</v>
      </c>
      <c r="AD30" s="17">
        <f t="shared" si="8"/>
        <v>0</v>
      </c>
      <c r="AE30" s="17">
        <f t="shared" si="9"/>
        <v>0</v>
      </c>
      <c r="AF30" s="17">
        <f t="shared" si="10"/>
        <v>0</v>
      </c>
      <c r="AG30" s="17">
        <f t="shared" si="11"/>
        <v>0</v>
      </c>
      <c r="AH30" s="17">
        <f t="shared" si="12"/>
        <v>0</v>
      </c>
      <c r="AI30" s="17">
        <f t="shared" si="13"/>
        <v>0</v>
      </c>
      <c r="AJ30" s="17" t="s">
        <v>76</v>
      </c>
      <c r="AK30" s="17" t="s">
        <v>76</v>
      </c>
      <c r="AL30" s="17" t="s">
        <v>76</v>
      </c>
      <c r="AM30" s="17" t="s">
        <v>76</v>
      </c>
      <c r="AN30" s="14" t="s">
        <v>76</v>
      </c>
      <c r="AO30" s="17" t="s">
        <v>76</v>
      </c>
      <c r="AP30" s="17" t="s">
        <v>76</v>
      </c>
      <c r="AQ30" s="17" t="s">
        <v>76</v>
      </c>
      <c r="AR30" s="17" t="s">
        <v>76</v>
      </c>
      <c r="AS30" s="14" t="s">
        <v>76</v>
      </c>
      <c r="AT30" s="17" t="s">
        <v>76</v>
      </c>
      <c r="AU30" s="17" t="s">
        <v>76</v>
      </c>
      <c r="AV30" s="17" t="s">
        <v>76</v>
      </c>
      <c r="AW30" s="17" t="s">
        <v>76</v>
      </c>
      <c r="AX30" s="14" t="s">
        <v>76</v>
      </c>
      <c r="AY30" s="17" t="s">
        <v>76</v>
      </c>
      <c r="AZ30" s="17" t="s">
        <v>76</v>
      </c>
      <c r="BA30" s="17" t="s">
        <v>76</v>
      </c>
      <c r="BB30" s="17" t="s">
        <v>76</v>
      </c>
      <c r="BC30" s="14" t="s">
        <v>76</v>
      </c>
      <c r="AMJ30" s="1"/>
    </row>
    <row r="31" spans="1:1024" s="13" customFormat="1" ht="25.5" outlineLevel="1" x14ac:dyDescent="0.2">
      <c r="A31" s="45" t="s">
        <v>101</v>
      </c>
      <c r="B31" s="49" t="s">
        <v>102</v>
      </c>
      <c r="C31" s="50" t="s">
        <v>78</v>
      </c>
      <c r="D31" s="45">
        <f t="shared" si="0"/>
        <v>294.82866201000002</v>
      </c>
      <c r="E31" s="45">
        <f t="shared" si="1"/>
        <v>294.82866201000002</v>
      </c>
      <c r="F31" s="45">
        <f t="shared" si="2"/>
        <v>0</v>
      </c>
      <c r="G31" s="45">
        <f t="shared" si="3"/>
        <v>0</v>
      </c>
      <c r="H31" s="45">
        <f t="shared" si="4"/>
        <v>294.82866201000002</v>
      </c>
      <c r="I31" s="45">
        <f t="shared" si="5"/>
        <v>0</v>
      </c>
      <c r="J31" s="45" t="s">
        <v>76</v>
      </c>
      <c r="K31" s="45" t="s">
        <v>76</v>
      </c>
      <c r="L31" s="45" t="s">
        <v>76</v>
      </c>
      <c r="M31" s="45" t="s">
        <v>76</v>
      </c>
      <c r="N31" s="58" t="s">
        <v>76</v>
      </c>
      <c r="O31" s="45" t="s">
        <v>76</v>
      </c>
      <c r="P31" s="45" t="s">
        <v>76</v>
      </c>
      <c r="Q31" s="45" t="s">
        <v>76</v>
      </c>
      <c r="R31" s="45" t="s">
        <v>76</v>
      </c>
      <c r="S31" s="58" t="s">
        <v>76</v>
      </c>
      <c r="T31" s="45" t="s">
        <v>76</v>
      </c>
      <c r="U31" s="45" t="s">
        <v>76</v>
      </c>
      <c r="V31" s="45" t="s">
        <v>76</v>
      </c>
      <c r="W31" s="45" t="s">
        <v>76</v>
      </c>
      <c r="X31" s="58" t="s">
        <v>76</v>
      </c>
      <c r="Y31" s="45">
        <f t="shared" si="6"/>
        <v>294.82866201000002</v>
      </c>
      <c r="Z31" s="45">
        <f t="shared" ref="Z31:AC31" si="20">SUM(Z32,Z52,Z79,Z87)</f>
        <v>0</v>
      </c>
      <c r="AA31" s="45">
        <f t="shared" si="20"/>
        <v>0</v>
      </c>
      <c r="AB31" s="45">
        <f t="shared" si="20"/>
        <v>294.82866201000002</v>
      </c>
      <c r="AC31" s="58">
        <f t="shared" si="20"/>
        <v>0</v>
      </c>
      <c r="AD31" s="45">
        <f t="shared" si="8"/>
        <v>0</v>
      </c>
      <c r="AE31" s="45">
        <f t="shared" si="9"/>
        <v>0</v>
      </c>
      <c r="AF31" s="45">
        <f t="shared" si="10"/>
        <v>0</v>
      </c>
      <c r="AG31" s="45">
        <f t="shared" si="11"/>
        <v>0</v>
      </c>
      <c r="AH31" s="45">
        <f t="shared" si="12"/>
        <v>0</v>
      </c>
      <c r="AI31" s="45">
        <f t="shared" si="13"/>
        <v>0</v>
      </c>
      <c r="AJ31" s="45" t="s">
        <v>76</v>
      </c>
      <c r="AK31" s="45" t="s">
        <v>76</v>
      </c>
      <c r="AL31" s="45" t="s">
        <v>76</v>
      </c>
      <c r="AM31" s="45" t="s">
        <v>76</v>
      </c>
      <c r="AN31" s="58" t="s">
        <v>76</v>
      </c>
      <c r="AO31" s="45" t="s">
        <v>76</v>
      </c>
      <c r="AP31" s="45" t="s">
        <v>76</v>
      </c>
      <c r="AQ31" s="45" t="s">
        <v>76</v>
      </c>
      <c r="AR31" s="45" t="s">
        <v>76</v>
      </c>
      <c r="AS31" s="58" t="s">
        <v>76</v>
      </c>
      <c r="AT31" s="45" t="s">
        <v>76</v>
      </c>
      <c r="AU31" s="45" t="s">
        <v>76</v>
      </c>
      <c r="AV31" s="45" t="s">
        <v>76</v>
      </c>
      <c r="AW31" s="45" t="s">
        <v>76</v>
      </c>
      <c r="AX31" s="58" t="s">
        <v>76</v>
      </c>
      <c r="AY31" s="45" t="s">
        <v>76</v>
      </c>
      <c r="AZ31" s="45" t="s">
        <v>76</v>
      </c>
      <c r="BA31" s="45" t="s">
        <v>76</v>
      </c>
      <c r="BB31" s="45" t="s">
        <v>76</v>
      </c>
      <c r="BC31" s="58" t="s">
        <v>76</v>
      </c>
      <c r="AMJ31" s="12"/>
    </row>
    <row r="32" spans="1:1024" s="13" customFormat="1" ht="38.25" outlineLevel="1" x14ac:dyDescent="0.2">
      <c r="A32" s="45" t="s">
        <v>103</v>
      </c>
      <c r="B32" s="49" t="s">
        <v>104</v>
      </c>
      <c r="C32" s="46" t="s">
        <v>78</v>
      </c>
      <c r="D32" s="45">
        <f t="shared" si="0"/>
        <v>58.990407411599996</v>
      </c>
      <c r="E32" s="45">
        <f t="shared" si="1"/>
        <v>58.990407411599996</v>
      </c>
      <c r="F32" s="45">
        <f t="shared" si="2"/>
        <v>0</v>
      </c>
      <c r="G32" s="45">
        <f t="shared" si="3"/>
        <v>0</v>
      </c>
      <c r="H32" s="45">
        <f t="shared" si="4"/>
        <v>58.990407411599996</v>
      </c>
      <c r="I32" s="45">
        <f t="shared" si="5"/>
        <v>0</v>
      </c>
      <c r="J32" s="45" t="s">
        <v>76</v>
      </c>
      <c r="K32" s="45" t="s">
        <v>76</v>
      </c>
      <c r="L32" s="45" t="s">
        <v>76</v>
      </c>
      <c r="M32" s="45" t="s">
        <v>76</v>
      </c>
      <c r="N32" s="58" t="s">
        <v>76</v>
      </c>
      <c r="O32" s="45" t="s">
        <v>76</v>
      </c>
      <c r="P32" s="45" t="s">
        <v>76</v>
      </c>
      <c r="Q32" s="45" t="s">
        <v>76</v>
      </c>
      <c r="R32" s="45" t="s">
        <v>76</v>
      </c>
      <c r="S32" s="58" t="s">
        <v>76</v>
      </c>
      <c r="T32" s="45" t="s">
        <v>76</v>
      </c>
      <c r="U32" s="45" t="s">
        <v>76</v>
      </c>
      <c r="V32" s="45" t="s">
        <v>76</v>
      </c>
      <c r="W32" s="45" t="s">
        <v>76</v>
      </c>
      <c r="X32" s="58" t="s">
        <v>76</v>
      </c>
      <c r="Y32" s="45">
        <f t="shared" si="6"/>
        <v>58.990407411599996</v>
      </c>
      <c r="Z32" s="45">
        <f t="shared" ref="Z32:AC32" si="21">SUM(Z33,Z40,Z43)</f>
        <v>0</v>
      </c>
      <c r="AA32" s="45">
        <f t="shared" si="21"/>
        <v>0</v>
      </c>
      <c r="AB32" s="45">
        <f t="shared" si="21"/>
        <v>58.990407411599996</v>
      </c>
      <c r="AC32" s="58">
        <f t="shared" si="21"/>
        <v>0</v>
      </c>
      <c r="AD32" s="45">
        <f t="shared" si="8"/>
        <v>0</v>
      </c>
      <c r="AE32" s="45">
        <f t="shared" si="9"/>
        <v>0</v>
      </c>
      <c r="AF32" s="45">
        <f t="shared" si="10"/>
        <v>0</v>
      </c>
      <c r="AG32" s="45">
        <f t="shared" si="11"/>
        <v>0</v>
      </c>
      <c r="AH32" s="45">
        <f t="shared" si="12"/>
        <v>0</v>
      </c>
      <c r="AI32" s="45">
        <f t="shared" si="13"/>
        <v>0</v>
      </c>
      <c r="AJ32" s="45" t="s">
        <v>76</v>
      </c>
      <c r="AK32" s="45" t="s">
        <v>76</v>
      </c>
      <c r="AL32" s="45" t="s">
        <v>76</v>
      </c>
      <c r="AM32" s="45" t="s">
        <v>76</v>
      </c>
      <c r="AN32" s="58" t="s">
        <v>76</v>
      </c>
      <c r="AO32" s="45" t="s">
        <v>76</v>
      </c>
      <c r="AP32" s="45" t="s">
        <v>76</v>
      </c>
      <c r="AQ32" s="45" t="s">
        <v>76</v>
      </c>
      <c r="AR32" s="45" t="s">
        <v>76</v>
      </c>
      <c r="AS32" s="58" t="s">
        <v>76</v>
      </c>
      <c r="AT32" s="45" t="s">
        <v>76</v>
      </c>
      <c r="AU32" s="45" t="s">
        <v>76</v>
      </c>
      <c r="AV32" s="45" t="s">
        <v>76</v>
      </c>
      <c r="AW32" s="45" t="s">
        <v>76</v>
      </c>
      <c r="AX32" s="58" t="s">
        <v>76</v>
      </c>
      <c r="AY32" s="45" t="s">
        <v>76</v>
      </c>
      <c r="AZ32" s="45" t="s">
        <v>76</v>
      </c>
      <c r="BA32" s="45" t="s">
        <v>76</v>
      </c>
      <c r="BB32" s="45" t="s">
        <v>76</v>
      </c>
      <c r="BC32" s="58" t="s">
        <v>76</v>
      </c>
      <c r="AMJ32" s="12"/>
    </row>
    <row r="33" spans="1:1024" s="13" customFormat="1" x14ac:dyDescent="0.2">
      <c r="A33" s="45" t="s">
        <v>175</v>
      </c>
      <c r="B33" s="49" t="s">
        <v>129</v>
      </c>
      <c r="C33" s="50" t="s">
        <v>78</v>
      </c>
      <c r="D33" s="45">
        <f t="shared" si="0"/>
        <v>12.220161039600001</v>
      </c>
      <c r="E33" s="45">
        <f t="shared" si="1"/>
        <v>12.220161039600001</v>
      </c>
      <c r="F33" s="45">
        <f t="shared" si="2"/>
        <v>0</v>
      </c>
      <c r="G33" s="45">
        <f t="shared" si="3"/>
        <v>0</v>
      </c>
      <c r="H33" s="45">
        <f t="shared" si="4"/>
        <v>12.220161039600001</v>
      </c>
      <c r="I33" s="45">
        <f t="shared" si="5"/>
        <v>0</v>
      </c>
      <c r="J33" s="45" t="s">
        <v>76</v>
      </c>
      <c r="K33" s="45" t="s">
        <v>76</v>
      </c>
      <c r="L33" s="45" t="s">
        <v>76</v>
      </c>
      <c r="M33" s="45" t="s">
        <v>76</v>
      </c>
      <c r="N33" s="58" t="s">
        <v>76</v>
      </c>
      <c r="O33" s="45" t="s">
        <v>76</v>
      </c>
      <c r="P33" s="45" t="s">
        <v>76</v>
      </c>
      <c r="Q33" s="45" t="s">
        <v>76</v>
      </c>
      <c r="R33" s="45" t="s">
        <v>76</v>
      </c>
      <c r="S33" s="58" t="s">
        <v>76</v>
      </c>
      <c r="T33" s="45" t="s">
        <v>76</v>
      </c>
      <c r="U33" s="45" t="s">
        <v>76</v>
      </c>
      <c r="V33" s="45" t="s">
        <v>76</v>
      </c>
      <c r="W33" s="45" t="s">
        <v>76</v>
      </c>
      <c r="X33" s="58" t="s">
        <v>76</v>
      </c>
      <c r="Y33" s="45">
        <f t="shared" si="6"/>
        <v>12.220161039600001</v>
      </c>
      <c r="Z33" s="45">
        <f t="shared" ref="Z33:AA33" si="22">SUM(Z34:Z39)</f>
        <v>0</v>
      </c>
      <c r="AA33" s="45">
        <f t="shared" si="22"/>
        <v>0</v>
      </c>
      <c r="AB33" s="45">
        <f>SUM(AB34:AB39)</f>
        <v>12.220161039600001</v>
      </c>
      <c r="AC33" s="58">
        <f>SUM(AC34:AC39)</f>
        <v>0</v>
      </c>
      <c r="AD33" s="45">
        <f t="shared" si="8"/>
        <v>0</v>
      </c>
      <c r="AE33" s="45">
        <f t="shared" si="9"/>
        <v>0</v>
      </c>
      <c r="AF33" s="45">
        <f t="shared" si="10"/>
        <v>0</v>
      </c>
      <c r="AG33" s="45">
        <f t="shared" si="11"/>
        <v>0</v>
      </c>
      <c r="AH33" s="45">
        <f t="shared" si="12"/>
        <v>0</v>
      </c>
      <c r="AI33" s="45">
        <f t="shared" si="13"/>
        <v>0</v>
      </c>
      <c r="AJ33" s="45" t="s">
        <v>76</v>
      </c>
      <c r="AK33" s="45" t="s">
        <v>76</v>
      </c>
      <c r="AL33" s="45" t="s">
        <v>76</v>
      </c>
      <c r="AM33" s="45" t="s">
        <v>76</v>
      </c>
      <c r="AN33" s="58" t="s">
        <v>76</v>
      </c>
      <c r="AO33" s="45" t="s">
        <v>76</v>
      </c>
      <c r="AP33" s="45" t="s">
        <v>76</v>
      </c>
      <c r="AQ33" s="45" t="s">
        <v>76</v>
      </c>
      <c r="AR33" s="45" t="s">
        <v>76</v>
      </c>
      <c r="AS33" s="58" t="s">
        <v>76</v>
      </c>
      <c r="AT33" s="45" t="s">
        <v>76</v>
      </c>
      <c r="AU33" s="45" t="s">
        <v>76</v>
      </c>
      <c r="AV33" s="45" t="s">
        <v>76</v>
      </c>
      <c r="AW33" s="45" t="s">
        <v>76</v>
      </c>
      <c r="AX33" s="58" t="s">
        <v>76</v>
      </c>
      <c r="AY33" s="45" t="s">
        <v>76</v>
      </c>
      <c r="AZ33" s="45" t="s">
        <v>76</v>
      </c>
      <c r="BA33" s="45" t="s">
        <v>76</v>
      </c>
      <c r="BB33" s="45" t="s">
        <v>76</v>
      </c>
      <c r="BC33" s="58" t="s">
        <v>76</v>
      </c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  <c r="AKA33" s="12"/>
      <c r="AKB33" s="12"/>
      <c r="AKC33" s="12"/>
      <c r="AKD33" s="12"/>
      <c r="AKE33" s="12"/>
      <c r="AKF33" s="12"/>
      <c r="AKG33" s="12"/>
      <c r="AKH33" s="12"/>
      <c r="AKI33" s="12"/>
      <c r="AKJ33" s="12"/>
      <c r="AKK33" s="12"/>
      <c r="AKL33" s="12"/>
      <c r="AKM33" s="12"/>
      <c r="AKN33" s="12"/>
      <c r="AKO33" s="12"/>
      <c r="AKP33" s="12"/>
      <c r="AKQ33" s="12"/>
      <c r="AKR33" s="12"/>
      <c r="AKS33" s="12"/>
      <c r="AKT33" s="12"/>
      <c r="AKU33" s="12"/>
      <c r="AKV33" s="12"/>
      <c r="AKW33" s="12"/>
      <c r="AKX33" s="12"/>
      <c r="AKY33" s="12"/>
      <c r="AKZ33" s="12"/>
      <c r="ALA33" s="12"/>
      <c r="ALB33" s="12"/>
      <c r="ALC33" s="12"/>
      <c r="ALD33" s="12"/>
      <c r="ALE33" s="12"/>
      <c r="ALF33" s="12"/>
      <c r="ALG33" s="12"/>
      <c r="ALH33" s="12"/>
      <c r="ALI33" s="12"/>
      <c r="ALJ33" s="12"/>
      <c r="ALK33" s="12"/>
      <c r="ALL33" s="12"/>
      <c r="ALM33" s="12"/>
      <c r="ALN33" s="12"/>
      <c r="ALO33" s="12"/>
      <c r="ALP33" s="12"/>
      <c r="ALQ33" s="12"/>
      <c r="ALR33" s="12"/>
      <c r="ALS33" s="12"/>
      <c r="ALT33" s="12"/>
      <c r="ALU33" s="12"/>
      <c r="ALV33" s="12"/>
      <c r="ALW33" s="12"/>
      <c r="ALX33" s="12"/>
      <c r="ALY33" s="12"/>
      <c r="ALZ33" s="12"/>
      <c r="AMA33" s="12"/>
      <c r="AMB33" s="12"/>
      <c r="AMC33" s="12"/>
      <c r="AMD33" s="12"/>
      <c r="AME33" s="12"/>
      <c r="AMF33" s="12"/>
      <c r="AMG33" s="12"/>
      <c r="AMH33" s="12"/>
      <c r="AMI33" s="12"/>
      <c r="AMJ33" s="12"/>
    </row>
    <row r="34" spans="1:1024" s="15" customFormat="1" ht="102" x14ac:dyDescent="0.2">
      <c r="A34" s="19" t="s">
        <v>175</v>
      </c>
      <c r="B34" s="51" t="s">
        <v>176</v>
      </c>
      <c r="C34" s="20" t="s">
        <v>130</v>
      </c>
      <c r="D34" s="19">
        <f t="shared" si="0"/>
        <v>0.31319999999999998</v>
      </c>
      <c r="E34" s="19">
        <f t="shared" si="1"/>
        <v>0.31319999999999998</v>
      </c>
      <c r="F34" s="19">
        <f t="shared" si="2"/>
        <v>0</v>
      </c>
      <c r="G34" s="19">
        <f t="shared" si="3"/>
        <v>0</v>
      </c>
      <c r="H34" s="19">
        <f t="shared" si="4"/>
        <v>0.31319999999999998</v>
      </c>
      <c r="I34" s="19">
        <f t="shared" si="5"/>
        <v>0</v>
      </c>
      <c r="J34" s="19" t="s">
        <v>76</v>
      </c>
      <c r="K34" s="19" t="s">
        <v>76</v>
      </c>
      <c r="L34" s="19" t="s">
        <v>76</v>
      </c>
      <c r="M34" s="19" t="s">
        <v>76</v>
      </c>
      <c r="N34" s="14" t="s">
        <v>76</v>
      </c>
      <c r="O34" s="19" t="s">
        <v>76</v>
      </c>
      <c r="P34" s="19" t="s">
        <v>76</v>
      </c>
      <c r="Q34" s="19" t="s">
        <v>76</v>
      </c>
      <c r="R34" s="19" t="s">
        <v>76</v>
      </c>
      <c r="S34" s="14" t="s">
        <v>76</v>
      </c>
      <c r="T34" s="19" t="s">
        <v>76</v>
      </c>
      <c r="U34" s="19" t="s">
        <v>76</v>
      </c>
      <c r="V34" s="19" t="s">
        <v>76</v>
      </c>
      <c r="W34" s="19" t="s">
        <v>76</v>
      </c>
      <c r="X34" s="14" t="s">
        <v>76</v>
      </c>
      <c r="Y34" s="19">
        <f t="shared" si="6"/>
        <v>0.31319999999999998</v>
      </c>
      <c r="Z34" s="19">
        <v>0</v>
      </c>
      <c r="AA34" s="19">
        <v>0</v>
      </c>
      <c r="AB34" s="19">
        <v>0.31319999999999998</v>
      </c>
      <c r="AC34" s="14">
        <v>0</v>
      </c>
      <c r="AD34" s="19">
        <f t="shared" si="8"/>
        <v>0</v>
      </c>
      <c r="AE34" s="19">
        <f t="shared" si="9"/>
        <v>0</v>
      </c>
      <c r="AF34" s="19">
        <f t="shared" si="10"/>
        <v>0</v>
      </c>
      <c r="AG34" s="19">
        <f t="shared" si="11"/>
        <v>0</v>
      </c>
      <c r="AH34" s="19">
        <f t="shared" si="12"/>
        <v>0</v>
      </c>
      <c r="AI34" s="19">
        <f t="shared" si="13"/>
        <v>0</v>
      </c>
      <c r="AJ34" s="19" t="s">
        <v>76</v>
      </c>
      <c r="AK34" s="19" t="s">
        <v>76</v>
      </c>
      <c r="AL34" s="19" t="s">
        <v>76</v>
      </c>
      <c r="AM34" s="19" t="s">
        <v>76</v>
      </c>
      <c r="AN34" s="14" t="s">
        <v>76</v>
      </c>
      <c r="AO34" s="19" t="s">
        <v>76</v>
      </c>
      <c r="AP34" s="19" t="s">
        <v>76</v>
      </c>
      <c r="AQ34" s="19" t="s">
        <v>76</v>
      </c>
      <c r="AR34" s="19" t="s">
        <v>76</v>
      </c>
      <c r="AS34" s="14" t="s">
        <v>76</v>
      </c>
      <c r="AT34" s="19" t="s">
        <v>76</v>
      </c>
      <c r="AU34" s="19" t="s">
        <v>76</v>
      </c>
      <c r="AV34" s="19" t="s">
        <v>76</v>
      </c>
      <c r="AW34" s="19" t="s">
        <v>76</v>
      </c>
      <c r="AX34" s="14" t="s">
        <v>76</v>
      </c>
      <c r="AY34" s="19" t="s">
        <v>76</v>
      </c>
      <c r="AZ34" s="19" t="s">
        <v>76</v>
      </c>
      <c r="BA34" s="19" t="s">
        <v>76</v>
      </c>
      <c r="BB34" s="19" t="s">
        <v>76</v>
      </c>
      <c r="BC34" s="14" t="s">
        <v>76</v>
      </c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</row>
    <row r="35" spans="1:1024" s="15" customFormat="1" ht="102" x14ac:dyDescent="0.2">
      <c r="A35" s="19" t="s">
        <v>175</v>
      </c>
      <c r="B35" s="52" t="s">
        <v>131</v>
      </c>
      <c r="C35" s="20" t="s">
        <v>132</v>
      </c>
      <c r="D35" s="19">
        <f t="shared" si="0"/>
        <v>6.5579999999999998</v>
      </c>
      <c r="E35" s="19">
        <f t="shared" si="1"/>
        <v>6.5579999999999998</v>
      </c>
      <c r="F35" s="19">
        <f t="shared" si="2"/>
        <v>0</v>
      </c>
      <c r="G35" s="19">
        <f t="shared" si="3"/>
        <v>0</v>
      </c>
      <c r="H35" s="19">
        <f t="shared" si="4"/>
        <v>6.5579999999999998</v>
      </c>
      <c r="I35" s="19">
        <f t="shared" si="5"/>
        <v>0</v>
      </c>
      <c r="J35" s="19" t="s">
        <v>76</v>
      </c>
      <c r="K35" s="19" t="s">
        <v>76</v>
      </c>
      <c r="L35" s="19" t="s">
        <v>76</v>
      </c>
      <c r="M35" s="19" t="s">
        <v>76</v>
      </c>
      <c r="N35" s="14" t="s">
        <v>76</v>
      </c>
      <c r="O35" s="19" t="s">
        <v>76</v>
      </c>
      <c r="P35" s="19" t="s">
        <v>76</v>
      </c>
      <c r="Q35" s="19" t="s">
        <v>76</v>
      </c>
      <c r="R35" s="19" t="s">
        <v>76</v>
      </c>
      <c r="S35" s="14" t="s">
        <v>76</v>
      </c>
      <c r="T35" s="19" t="s">
        <v>76</v>
      </c>
      <c r="U35" s="19" t="s">
        <v>76</v>
      </c>
      <c r="V35" s="19" t="s">
        <v>76</v>
      </c>
      <c r="W35" s="19" t="s">
        <v>76</v>
      </c>
      <c r="X35" s="14" t="s">
        <v>76</v>
      </c>
      <c r="Y35" s="19">
        <f t="shared" si="6"/>
        <v>6.5579999999999998</v>
      </c>
      <c r="Z35" s="19">
        <v>0</v>
      </c>
      <c r="AA35" s="19">
        <v>0</v>
      </c>
      <c r="AB35" s="19">
        <v>6.5579999999999998</v>
      </c>
      <c r="AC35" s="14">
        <v>0</v>
      </c>
      <c r="AD35" s="19">
        <f t="shared" si="8"/>
        <v>0</v>
      </c>
      <c r="AE35" s="19">
        <f t="shared" si="9"/>
        <v>0</v>
      </c>
      <c r="AF35" s="19">
        <f t="shared" si="10"/>
        <v>0</v>
      </c>
      <c r="AG35" s="19">
        <f t="shared" si="11"/>
        <v>0</v>
      </c>
      <c r="AH35" s="19">
        <f t="shared" si="12"/>
        <v>0</v>
      </c>
      <c r="AI35" s="19">
        <f t="shared" si="13"/>
        <v>0</v>
      </c>
      <c r="AJ35" s="19" t="s">
        <v>76</v>
      </c>
      <c r="AK35" s="19" t="s">
        <v>76</v>
      </c>
      <c r="AL35" s="19" t="s">
        <v>76</v>
      </c>
      <c r="AM35" s="19" t="s">
        <v>76</v>
      </c>
      <c r="AN35" s="14" t="s">
        <v>76</v>
      </c>
      <c r="AO35" s="19" t="s">
        <v>76</v>
      </c>
      <c r="AP35" s="19" t="s">
        <v>76</v>
      </c>
      <c r="AQ35" s="19" t="s">
        <v>76</v>
      </c>
      <c r="AR35" s="19" t="s">
        <v>76</v>
      </c>
      <c r="AS35" s="14" t="s">
        <v>76</v>
      </c>
      <c r="AT35" s="19" t="s">
        <v>76</v>
      </c>
      <c r="AU35" s="19" t="s">
        <v>76</v>
      </c>
      <c r="AV35" s="19" t="s">
        <v>76</v>
      </c>
      <c r="AW35" s="19" t="s">
        <v>76</v>
      </c>
      <c r="AX35" s="14" t="s">
        <v>76</v>
      </c>
      <c r="AY35" s="19" t="s">
        <v>76</v>
      </c>
      <c r="AZ35" s="19" t="s">
        <v>76</v>
      </c>
      <c r="BA35" s="19" t="s">
        <v>76</v>
      </c>
      <c r="BB35" s="19" t="s">
        <v>76</v>
      </c>
      <c r="BC35" s="14" t="s">
        <v>76</v>
      </c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</row>
    <row r="36" spans="1:1024" s="15" customFormat="1" ht="63.75" x14ac:dyDescent="0.2">
      <c r="A36" s="19" t="s">
        <v>175</v>
      </c>
      <c r="B36" s="53" t="s">
        <v>189</v>
      </c>
      <c r="C36" s="20" t="s">
        <v>190</v>
      </c>
      <c r="D36" s="19">
        <f t="shared" si="0"/>
        <v>0</v>
      </c>
      <c r="E36" s="19">
        <f t="shared" si="1"/>
        <v>0</v>
      </c>
      <c r="F36" s="19">
        <f t="shared" si="2"/>
        <v>0</v>
      </c>
      <c r="G36" s="19">
        <f t="shared" si="3"/>
        <v>0</v>
      </c>
      <c r="H36" s="19">
        <f t="shared" si="4"/>
        <v>0</v>
      </c>
      <c r="I36" s="19">
        <f t="shared" si="5"/>
        <v>0</v>
      </c>
      <c r="J36" s="19" t="s">
        <v>76</v>
      </c>
      <c r="K36" s="19" t="s">
        <v>76</v>
      </c>
      <c r="L36" s="19" t="s">
        <v>76</v>
      </c>
      <c r="M36" s="19" t="s">
        <v>76</v>
      </c>
      <c r="N36" s="14" t="s">
        <v>76</v>
      </c>
      <c r="O36" s="19" t="s">
        <v>76</v>
      </c>
      <c r="P36" s="19" t="s">
        <v>76</v>
      </c>
      <c r="Q36" s="19" t="s">
        <v>76</v>
      </c>
      <c r="R36" s="19" t="s">
        <v>76</v>
      </c>
      <c r="S36" s="14" t="s">
        <v>76</v>
      </c>
      <c r="T36" s="19" t="s">
        <v>76</v>
      </c>
      <c r="U36" s="19" t="s">
        <v>76</v>
      </c>
      <c r="V36" s="19" t="s">
        <v>76</v>
      </c>
      <c r="W36" s="19" t="s">
        <v>76</v>
      </c>
      <c r="X36" s="14" t="s">
        <v>76</v>
      </c>
      <c r="Y36" s="19">
        <f t="shared" si="6"/>
        <v>0</v>
      </c>
      <c r="Z36" s="19">
        <v>0</v>
      </c>
      <c r="AA36" s="19">
        <v>0</v>
      </c>
      <c r="AB36" s="19">
        <v>0</v>
      </c>
      <c r="AC36" s="14">
        <v>0</v>
      </c>
      <c r="AD36" s="19">
        <f t="shared" si="8"/>
        <v>0</v>
      </c>
      <c r="AE36" s="19">
        <f t="shared" si="9"/>
        <v>0</v>
      </c>
      <c r="AF36" s="19">
        <f t="shared" si="10"/>
        <v>0</v>
      </c>
      <c r="AG36" s="19">
        <f t="shared" si="11"/>
        <v>0</v>
      </c>
      <c r="AH36" s="19">
        <f t="shared" si="12"/>
        <v>0</v>
      </c>
      <c r="AI36" s="19">
        <f t="shared" si="13"/>
        <v>0</v>
      </c>
      <c r="AJ36" s="19" t="s">
        <v>76</v>
      </c>
      <c r="AK36" s="19" t="s">
        <v>76</v>
      </c>
      <c r="AL36" s="19" t="s">
        <v>76</v>
      </c>
      <c r="AM36" s="19" t="s">
        <v>76</v>
      </c>
      <c r="AN36" s="14" t="s">
        <v>76</v>
      </c>
      <c r="AO36" s="19" t="s">
        <v>76</v>
      </c>
      <c r="AP36" s="19" t="s">
        <v>76</v>
      </c>
      <c r="AQ36" s="19" t="s">
        <v>76</v>
      </c>
      <c r="AR36" s="19" t="s">
        <v>76</v>
      </c>
      <c r="AS36" s="14" t="s">
        <v>76</v>
      </c>
      <c r="AT36" s="19" t="s">
        <v>76</v>
      </c>
      <c r="AU36" s="19" t="s">
        <v>76</v>
      </c>
      <c r="AV36" s="19" t="s">
        <v>76</v>
      </c>
      <c r="AW36" s="19" t="s">
        <v>76</v>
      </c>
      <c r="AX36" s="14" t="s">
        <v>76</v>
      </c>
      <c r="AY36" s="19" t="s">
        <v>76</v>
      </c>
      <c r="AZ36" s="19" t="s">
        <v>76</v>
      </c>
      <c r="BA36" s="19" t="s">
        <v>76</v>
      </c>
      <c r="BB36" s="19" t="s">
        <v>76</v>
      </c>
      <c r="BC36" s="14" t="s">
        <v>76</v>
      </c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</row>
    <row r="37" spans="1:1024" s="15" customFormat="1" ht="76.5" x14ac:dyDescent="0.2">
      <c r="A37" s="19" t="s">
        <v>175</v>
      </c>
      <c r="B37" s="54" t="s">
        <v>191</v>
      </c>
      <c r="C37" s="20" t="s">
        <v>192</v>
      </c>
      <c r="D37" s="19">
        <f t="shared" si="0"/>
        <v>2.7443999999999997</v>
      </c>
      <c r="E37" s="19">
        <f t="shared" si="1"/>
        <v>2.7443999999999997</v>
      </c>
      <c r="F37" s="19">
        <f t="shared" si="2"/>
        <v>0</v>
      </c>
      <c r="G37" s="19">
        <f t="shared" si="3"/>
        <v>0</v>
      </c>
      <c r="H37" s="19">
        <f t="shared" si="4"/>
        <v>2.7443999999999997</v>
      </c>
      <c r="I37" s="19">
        <f t="shared" si="5"/>
        <v>0</v>
      </c>
      <c r="J37" s="19" t="s">
        <v>76</v>
      </c>
      <c r="K37" s="19" t="s">
        <v>76</v>
      </c>
      <c r="L37" s="19" t="s">
        <v>76</v>
      </c>
      <c r="M37" s="19" t="s">
        <v>76</v>
      </c>
      <c r="N37" s="14" t="s">
        <v>76</v>
      </c>
      <c r="O37" s="19" t="s">
        <v>76</v>
      </c>
      <c r="P37" s="19" t="s">
        <v>76</v>
      </c>
      <c r="Q37" s="19" t="s">
        <v>76</v>
      </c>
      <c r="R37" s="19" t="s">
        <v>76</v>
      </c>
      <c r="S37" s="14" t="s">
        <v>76</v>
      </c>
      <c r="T37" s="19" t="s">
        <v>76</v>
      </c>
      <c r="U37" s="19" t="s">
        <v>76</v>
      </c>
      <c r="V37" s="19" t="s">
        <v>76</v>
      </c>
      <c r="W37" s="19" t="s">
        <v>76</v>
      </c>
      <c r="X37" s="14" t="s">
        <v>76</v>
      </c>
      <c r="Y37" s="19">
        <f t="shared" si="6"/>
        <v>2.7443999999999997</v>
      </c>
      <c r="Z37" s="19">
        <v>0</v>
      </c>
      <c r="AA37" s="19">
        <v>0</v>
      </c>
      <c r="AB37" s="19">
        <v>2.7443999999999997</v>
      </c>
      <c r="AC37" s="14">
        <v>0</v>
      </c>
      <c r="AD37" s="19">
        <f t="shared" si="8"/>
        <v>0</v>
      </c>
      <c r="AE37" s="19">
        <f t="shared" si="9"/>
        <v>0</v>
      </c>
      <c r="AF37" s="19">
        <f t="shared" si="10"/>
        <v>0</v>
      </c>
      <c r="AG37" s="19">
        <f t="shared" si="11"/>
        <v>0</v>
      </c>
      <c r="AH37" s="19">
        <f t="shared" si="12"/>
        <v>0</v>
      </c>
      <c r="AI37" s="19">
        <f t="shared" si="13"/>
        <v>0</v>
      </c>
      <c r="AJ37" s="19" t="s">
        <v>76</v>
      </c>
      <c r="AK37" s="19" t="s">
        <v>76</v>
      </c>
      <c r="AL37" s="19" t="s">
        <v>76</v>
      </c>
      <c r="AM37" s="19" t="s">
        <v>76</v>
      </c>
      <c r="AN37" s="14" t="s">
        <v>76</v>
      </c>
      <c r="AO37" s="19" t="s">
        <v>76</v>
      </c>
      <c r="AP37" s="19" t="s">
        <v>76</v>
      </c>
      <c r="AQ37" s="19" t="s">
        <v>76</v>
      </c>
      <c r="AR37" s="19" t="s">
        <v>76</v>
      </c>
      <c r="AS37" s="14" t="s">
        <v>76</v>
      </c>
      <c r="AT37" s="19" t="s">
        <v>76</v>
      </c>
      <c r="AU37" s="19" t="s">
        <v>76</v>
      </c>
      <c r="AV37" s="19" t="s">
        <v>76</v>
      </c>
      <c r="AW37" s="19" t="s">
        <v>76</v>
      </c>
      <c r="AX37" s="14" t="s">
        <v>76</v>
      </c>
      <c r="AY37" s="19" t="s">
        <v>76</v>
      </c>
      <c r="AZ37" s="19" t="s">
        <v>76</v>
      </c>
      <c r="BA37" s="19" t="s">
        <v>76</v>
      </c>
      <c r="BB37" s="19" t="s">
        <v>76</v>
      </c>
      <c r="BC37" s="14" t="s">
        <v>76</v>
      </c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</row>
    <row r="38" spans="1:1024" s="15" customFormat="1" ht="38.25" x14ac:dyDescent="0.2">
      <c r="A38" s="19" t="s">
        <v>175</v>
      </c>
      <c r="B38" s="54" t="s">
        <v>193</v>
      </c>
      <c r="C38" s="20" t="s">
        <v>194</v>
      </c>
      <c r="D38" s="19">
        <f t="shared" si="0"/>
        <v>1.6077065196</v>
      </c>
      <c r="E38" s="19">
        <f t="shared" si="1"/>
        <v>1.6077065196</v>
      </c>
      <c r="F38" s="19">
        <f t="shared" si="2"/>
        <v>0</v>
      </c>
      <c r="G38" s="19">
        <f t="shared" si="3"/>
        <v>0</v>
      </c>
      <c r="H38" s="19">
        <f t="shared" si="4"/>
        <v>1.6077065196</v>
      </c>
      <c r="I38" s="19">
        <f t="shared" si="5"/>
        <v>0</v>
      </c>
      <c r="J38" s="19" t="s">
        <v>76</v>
      </c>
      <c r="K38" s="19" t="s">
        <v>76</v>
      </c>
      <c r="L38" s="19" t="s">
        <v>76</v>
      </c>
      <c r="M38" s="19" t="s">
        <v>76</v>
      </c>
      <c r="N38" s="14" t="s">
        <v>76</v>
      </c>
      <c r="O38" s="19" t="s">
        <v>76</v>
      </c>
      <c r="P38" s="19" t="s">
        <v>76</v>
      </c>
      <c r="Q38" s="19" t="s">
        <v>76</v>
      </c>
      <c r="R38" s="19" t="s">
        <v>76</v>
      </c>
      <c r="S38" s="14" t="s">
        <v>76</v>
      </c>
      <c r="T38" s="19" t="s">
        <v>76</v>
      </c>
      <c r="U38" s="19" t="s">
        <v>76</v>
      </c>
      <c r="V38" s="19" t="s">
        <v>76</v>
      </c>
      <c r="W38" s="19" t="s">
        <v>76</v>
      </c>
      <c r="X38" s="14" t="s">
        <v>76</v>
      </c>
      <c r="Y38" s="19">
        <f t="shared" si="6"/>
        <v>1.6077065196</v>
      </c>
      <c r="Z38" s="19">
        <v>0</v>
      </c>
      <c r="AA38" s="19">
        <v>0</v>
      </c>
      <c r="AB38" s="19">
        <v>1.6077065196</v>
      </c>
      <c r="AC38" s="14">
        <v>0</v>
      </c>
      <c r="AD38" s="19">
        <f t="shared" si="8"/>
        <v>0</v>
      </c>
      <c r="AE38" s="19">
        <f t="shared" si="9"/>
        <v>0</v>
      </c>
      <c r="AF38" s="19">
        <f t="shared" si="10"/>
        <v>0</v>
      </c>
      <c r="AG38" s="19">
        <f t="shared" si="11"/>
        <v>0</v>
      </c>
      <c r="AH38" s="19">
        <f t="shared" si="12"/>
        <v>0</v>
      </c>
      <c r="AI38" s="19">
        <f t="shared" si="13"/>
        <v>0</v>
      </c>
      <c r="AJ38" s="19" t="s">
        <v>76</v>
      </c>
      <c r="AK38" s="19" t="s">
        <v>76</v>
      </c>
      <c r="AL38" s="19" t="s">
        <v>76</v>
      </c>
      <c r="AM38" s="19" t="s">
        <v>76</v>
      </c>
      <c r="AN38" s="14" t="s">
        <v>76</v>
      </c>
      <c r="AO38" s="19" t="s">
        <v>76</v>
      </c>
      <c r="AP38" s="19" t="s">
        <v>76</v>
      </c>
      <c r="AQ38" s="19" t="s">
        <v>76</v>
      </c>
      <c r="AR38" s="19" t="s">
        <v>76</v>
      </c>
      <c r="AS38" s="14" t="s">
        <v>76</v>
      </c>
      <c r="AT38" s="19" t="s">
        <v>76</v>
      </c>
      <c r="AU38" s="19" t="s">
        <v>76</v>
      </c>
      <c r="AV38" s="19" t="s">
        <v>76</v>
      </c>
      <c r="AW38" s="19" t="s">
        <v>76</v>
      </c>
      <c r="AX38" s="14" t="s">
        <v>76</v>
      </c>
      <c r="AY38" s="19" t="s">
        <v>76</v>
      </c>
      <c r="AZ38" s="19" t="s">
        <v>76</v>
      </c>
      <c r="BA38" s="19" t="s">
        <v>76</v>
      </c>
      <c r="BB38" s="19" t="s">
        <v>76</v>
      </c>
      <c r="BC38" s="14" t="s">
        <v>76</v>
      </c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</row>
    <row r="39" spans="1:1024" s="15" customFormat="1" ht="38.25" x14ac:dyDescent="0.2">
      <c r="A39" s="19" t="s">
        <v>175</v>
      </c>
      <c r="B39" s="54" t="s">
        <v>195</v>
      </c>
      <c r="C39" s="20" t="s">
        <v>196</v>
      </c>
      <c r="D39" s="19">
        <f t="shared" si="0"/>
        <v>0.99685451999999986</v>
      </c>
      <c r="E39" s="19">
        <f t="shared" si="1"/>
        <v>0.99685451999999986</v>
      </c>
      <c r="F39" s="19">
        <f t="shared" si="2"/>
        <v>0</v>
      </c>
      <c r="G39" s="19">
        <f t="shared" si="3"/>
        <v>0</v>
      </c>
      <c r="H39" s="19">
        <f t="shared" si="4"/>
        <v>0.99685451999999986</v>
      </c>
      <c r="I39" s="19">
        <f t="shared" si="5"/>
        <v>0</v>
      </c>
      <c r="J39" s="19" t="s">
        <v>76</v>
      </c>
      <c r="K39" s="19" t="s">
        <v>76</v>
      </c>
      <c r="L39" s="19" t="s">
        <v>76</v>
      </c>
      <c r="M39" s="19" t="s">
        <v>76</v>
      </c>
      <c r="N39" s="14" t="s">
        <v>76</v>
      </c>
      <c r="O39" s="19" t="s">
        <v>76</v>
      </c>
      <c r="P39" s="19" t="s">
        <v>76</v>
      </c>
      <c r="Q39" s="19" t="s">
        <v>76</v>
      </c>
      <c r="R39" s="19" t="s">
        <v>76</v>
      </c>
      <c r="S39" s="14" t="s">
        <v>76</v>
      </c>
      <c r="T39" s="19" t="s">
        <v>76</v>
      </c>
      <c r="U39" s="19" t="s">
        <v>76</v>
      </c>
      <c r="V39" s="19" t="s">
        <v>76</v>
      </c>
      <c r="W39" s="19" t="s">
        <v>76</v>
      </c>
      <c r="X39" s="14" t="s">
        <v>76</v>
      </c>
      <c r="Y39" s="19">
        <f t="shared" si="6"/>
        <v>0.99685451999999986</v>
      </c>
      <c r="Z39" s="19">
        <v>0</v>
      </c>
      <c r="AA39" s="19">
        <v>0</v>
      </c>
      <c r="AB39" s="19">
        <v>0.99685451999999986</v>
      </c>
      <c r="AC39" s="14">
        <v>0</v>
      </c>
      <c r="AD39" s="19">
        <f t="shared" si="8"/>
        <v>0</v>
      </c>
      <c r="AE39" s="19">
        <f t="shared" si="9"/>
        <v>0</v>
      </c>
      <c r="AF39" s="19">
        <f t="shared" si="10"/>
        <v>0</v>
      </c>
      <c r="AG39" s="19">
        <f t="shared" si="11"/>
        <v>0</v>
      </c>
      <c r="AH39" s="19">
        <f t="shared" si="12"/>
        <v>0</v>
      </c>
      <c r="AI39" s="19">
        <f t="shared" si="13"/>
        <v>0</v>
      </c>
      <c r="AJ39" s="19" t="s">
        <v>76</v>
      </c>
      <c r="AK39" s="19" t="s">
        <v>76</v>
      </c>
      <c r="AL39" s="19" t="s">
        <v>76</v>
      </c>
      <c r="AM39" s="19" t="s">
        <v>76</v>
      </c>
      <c r="AN39" s="14" t="s">
        <v>76</v>
      </c>
      <c r="AO39" s="19" t="s">
        <v>76</v>
      </c>
      <c r="AP39" s="19" t="s">
        <v>76</v>
      </c>
      <c r="AQ39" s="19" t="s">
        <v>76</v>
      </c>
      <c r="AR39" s="19" t="s">
        <v>76</v>
      </c>
      <c r="AS39" s="14" t="s">
        <v>76</v>
      </c>
      <c r="AT39" s="19" t="s">
        <v>76</v>
      </c>
      <c r="AU39" s="19" t="s">
        <v>76</v>
      </c>
      <c r="AV39" s="19" t="s">
        <v>76</v>
      </c>
      <c r="AW39" s="19" t="s">
        <v>76</v>
      </c>
      <c r="AX39" s="14" t="s">
        <v>76</v>
      </c>
      <c r="AY39" s="19" t="s">
        <v>76</v>
      </c>
      <c r="AZ39" s="19" t="s">
        <v>76</v>
      </c>
      <c r="BA39" s="19" t="s">
        <v>76</v>
      </c>
      <c r="BB39" s="19" t="s">
        <v>76</v>
      </c>
      <c r="BC39" s="14" t="s">
        <v>76</v>
      </c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</row>
    <row r="40" spans="1:1024" s="15" customFormat="1" ht="24.95" customHeight="1" x14ac:dyDescent="0.2">
      <c r="A40" s="45" t="s">
        <v>177</v>
      </c>
      <c r="B40" s="46" t="s">
        <v>133</v>
      </c>
      <c r="C40" s="46" t="s">
        <v>78</v>
      </c>
      <c r="D40" s="45">
        <f t="shared" si="0"/>
        <v>4.0679999999999996</v>
      </c>
      <c r="E40" s="45">
        <f t="shared" si="1"/>
        <v>4.0679999999999996</v>
      </c>
      <c r="F40" s="45">
        <f t="shared" si="2"/>
        <v>0</v>
      </c>
      <c r="G40" s="45">
        <f t="shared" si="3"/>
        <v>0</v>
      </c>
      <c r="H40" s="45">
        <f t="shared" si="4"/>
        <v>4.0679999999999996</v>
      </c>
      <c r="I40" s="45">
        <f t="shared" si="5"/>
        <v>0</v>
      </c>
      <c r="J40" s="45" t="s">
        <v>76</v>
      </c>
      <c r="K40" s="45" t="s">
        <v>76</v>
      </c>
      <c r="L40" s="45" t="s">
        <v>76</v>
      </c>
      <c r="M40" s="45" t="s">
        <v>76</v>
      </c>
      <c r="N40" s="58" t="s">
        <v>76</v>
      </c>
      <c r="O40" s="45" t="s">
        <v>76</v>
      </c>
      <c r="P40" s="45" t="s">
        <v>76</v>
      </c>
      <c r="Q40" s="45" t="s">
        <v>76</v>
      </c>
      <c r="R40" s="45" t="s">
        <v>76</v>
      </c>
      <c r="S40" s="58" t="s">
        <v>76</v>
      </c>
      <c r="T40" s="45" t="s">
        <v>76</v>
      </c>
      <c r="U40" s="45" t="s">
        <v>76</v>
      </c>
      <c r="V40" s="45" t="s">
        <v>76</v>
      </c>
      <c r="W40" s="45" t="s">
        <v>76</v>
      </c>
      <c r="X40" s="58" t="s">
        <v>76</v>
      </c>
      <c r="Y40" s="45">
        <f t="shared" si="6"/>
        <v>4.0679999999999996</v>
      </c>
      <c r="Z40" s="45">
        <f t="shared" ref="Z40:AC40" si="23">SUM(Z41:Z42)</f>
        <v>0</v>
      </c>
      <c r="AA40" s="45">
        <f t="shared" si="23"/>
        <v>0</v>
      </c>
      <c r="AB40" s="45">
        <f t="shared" si="23"/>
        <v>4.0679999999999996</v>
      </c>
      <c r="AC40" s="58">
        <f t="shared" si="23"/>
        <v>0</v>
      </c>
      <c r="AD40" s="45">
        <f t="shared" si="8"/>
        <v>0</v>
      </c>
      <c r="AE40" s="45">
        <f t="shared" si="9"/>
        <v>0</v>
      </c>
      <c r="AF40" s="45">
        <f t="shared" si="10"/>
        <v>0</v>
      </c>
      <c r="AG40" s="45">
        <f t="shared" si="11"/>
        <v>0</v>
      </c>
      <c r="AH40" s="45">
        <f t="shared" si="12"/>
        <v>0</v>
      </c>
      <c r="AI40" s="45">
        <f t="shared" si="13"/>
        <v>0</v>
      </c>
      <c r="AJ40" s="45" t="s">
        <v>76</v>
      </c>
      <c r="AK40" s="45" t="s">
        <v>76</v>
      </c>
      <c r="AL40" s="45" t="s">
        <v>76</v>
      </c>
      <c r="AM40" s="45" t="s">
        <v>76</v>
      </c>
      <c r="AN40" s="58" t="s">
        <v>76</v>
      </c>
      <c r="AO40" s="45" t="s">
        <v>76</v>
      </c>
      <c r="AP40" s="45" t="s">
        <v>76</v>
      </c>
      <c r="AQ40" s="45" t="s">
        <v>76</v>
      </c>
      <c r="AR40" s="45" t="s">
        <v>76</v>
      </c>
      <c r="AS40" s="58" t="s">
        <v>76</v>
      </c>
      <c r="AT40" s="45" t="s">
        <v>76</v>
      </c>
      <c r="AU40" s="45" t="s">
        <v>76</v>
      </c>
      <c r="AV40" s="45" t="s">
        <v>76</v>
      </c>
      <c r="AW40" s="45" t="s">
        <v>76</v>
      </c>
      <c r="AX40" s="58" t="s">
        <v>76</v>
      </c>
      <c r="AY40" s="45" t="s">
        <v>76</v>
      </c>
      <c r="AZ40" s="45" t="s">
        <v>76</v>
      </c>
      <c r="BA40" s="45" t="s">
        <v>76</v>
      </c>
      <c r="BB40" s="45" t="s">
        <v>76</v>
      </c>
      <c r="BC40" s="58" t="s">
        <v>76</v>
      </c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</row>
    <row r="41" spans="1:1024" s="15" customFormat="1" ht="24.95" customHeight="1" x14ac:dyDescent="0.2">
      <c r="A41" s="17" t="s">
        <v>177</v>
      </c>
      <c r="B41" s="22" t="s">
        <v>197</v>
      </c>
      <c r="C41" s="20" t="s">
        <v>198</v>
      </c>
      <c r="D41" s="17">
        <f t="shared" si="0"/>
        <v>2.3279999999999998</v>
      </c>
      <c r="E41" s="17">
        <f t="shared" si="1"/>
        <v>2.3279999999999998</v>
      </c>
      <c r="F41" s="17">
        <f t="shared" si="2"/>
        <v>0</v>
      </c>
      <c r="G41" s="17">
        <f t="shared" si="3"/>
        <v>0</v>
      </c>
      <c r="H41" s="17">
        <f t="shared" si="4"/>
        <v>2.3279999999999998</v>
      </c>
      <c r="I41" s="17">
        <f t="shared" si="5"/>
        <v>0</v>
      </c>
      <c r="J41" s="17" t="s">
        <v>76</v>
      </c>
      <c r="K41" s="17" t="s">
        <v>76</v>
      </c>
      <c r="L41" s="17" t="s">
        <v>76</v>
      </c>
      <c r="M41" s="17" t="s">
        <v>76</v>
      </c>
      <c r="N41" s="14" t="s">
        <v>76</v>
      </c>
      <c r="O41" s="17" t="s">
        <v>76</v>
      </c>
      <c r="P41" s="17" t="s">
        <v>76</v>
      </c>
      <c r="Q41" s="17" t="s">
        <v>76</v>
      </c>
      <c r="R41" s="17" t="s">
        <v>76</v>
      </c>
      <c r="S41" s="14" t="s">
        <v>76</v>
      </c>
      <c r="T41" s="17" t="s">
        <v>76</v>
      </c>
      <c r="U41" s="17" t="s">
        <v>76</v>
      </c>
      <c r="V41" s="17" t="s">
        <v>76</v>
      </c>
      <c r="W41" s="17" t="s">
        <v>76</v>
      </c>
      <c r="X41" s="14" t="s">
        <v>76</v>
      </c>
      <c r="Y41" s="17">
        <f t="shared" si="6"/>
        <v>2.3279999999999998</v>
      </c>
      <c r="Z41" s="17">
        <v>0</v>
      </c>
      <c r="AA41" s="17">
        <v>0</v>
      </c>
      <c r="AB41" s="17">
        <v>2.3279999999999998</v>
      </c>
      <c r="AC41" s="14">
        <v>0</v>
      </c>
      <c r="AD41" s="17">
        <f t="shared" si="8"/>
        <v>0</v>
      </c>
      <c r="AE41" s="17">
        <f t="shared" si="9"/>
        <v>0</v>
      </c>
      <c r="AF41" s="17">
        <f t="shared" si="10"/>
        <v>0</v>
      </c>
      <c r="AG41" s="17">
        <f t="shared" si="11"/>
        <v>0</v>
      </c>
      <c r="AH41" s="17">
        <f t="shared" si="12"/>
        <v>0</v>
      </c>
      <c r="AI41" s="17">
        <f t="shared" si="13"/>
        <v>0</v>
      </c>
      <c r="AJ41" s="17" t="s">
        <v>76</v>
      </c>
      <c r="AK41" s="17" t="s">
        <v>76</v>
      </c>
      <c r="AL41" s="17" t="s">
        <v>76</v>
      </c>
      <c r="AM41" s="17" t="s">
        <v>76</v>
      </c>
      <c r="AN41" s="14" t="s">
        <v>76</v>
      </c>
      <c r="AO41" s="17" t="s">
        <v>76</v>
      </c>
      <c r="AP41" s="17" t="s">
        <v>76</v>
      </c>
      <c r="AQ41" s="17" t="s">
        <v>76</v>
      </c>
      <c r="AR41" s="17" t="s">
        <v>76</v>
      </c>
      <c r="AS41" s="14" t="s">
        <v>76</v>
      </c>
      <c r="AT41" s="17" t="s">
        <v>76</v>
      </c>
      <c r="AU41" s="17" t="s">
        <v>76</v>
      </c>
      <c r="AV41" s="17" t="s">
        <v>76</v>
      </c>
      <c r="AW41" s="17" t="s">
        <v>76</v>
      </c>
      <c r="AX41" s="14" t="s">
        <v>76</v>
      </c>
      <c r="AY41" s="17" t="s">
        <v>76</v>
      </c>
      <c r="AZ41" s="17" t="s">
        <v>76</v>
      </c>
      <c r="BA41" s="17" t="s">
        <v>76</v>
      </c>
      <c r="BB41" s="17" t="s">
        <v>76</v>
      </c>
      <c r="BC41" s="14" t="s">
        <v>76</v>
      </c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</row>
    <row r="42" spans="1:1024" s="15" customFormat="1" ht="24.95" customHeight="1" x14ac:dyDescent="0.2">
      <c r="A42" s="17" t="s">
        <v>177</v>
      </c>
      <c r="B42" s="22" t="s">
        <v>199</v>
      </c>
      <c r="C42" s="55" t="s">
        <v>200</v>
      </c>
      <c r="D42" s="17">
        <f t="shared" si="0"/>
        <v>1.74</v>
      </c>
      <c r="E42" s="17">
        <f t="shared" si="1"/>
        <v>1.74</v>
      </c>
      <c r="F42" s="17">
        <f t="shared" si="2"/>
        <v>0</v>
      </c>
      <c r="G42" s="17">
        <f t="shared" si="3"/>
        <v>0</v>
      </c>
      <c r="H42" s="17">
        <f t="shared" si="4"/>
        <v>1.74</v>
      </c>
      <c r="I42" s="17">
        <f t="shared" si="5"/>
        <v>0</v>
      </c>
      <c r="J42" s="17" t="s">
        <v>76</v>
      </c>
      <c r="K42" s="17" t="s">
        <v>76</v>
      </c>
      <c r="L42" s="17" t="s">
        <v>76</v>
      </c>
      <c r="M42" s="17" t="s">
        <v>76</v>
      </c>
      <c r="N42" s="14" t="s">
        <v>76</v>
      </c>
      <c r="O42" s="17" t="s">
        <v>76</v>
      </c>
      <c r="P42" s="17" t="s">
        <v>76</v>
      </c>
      <c r="Q42" s="17" t="s">
        <v>76</v>
      </c>
      <c r="R42" s="17" t="s">
        <v>76</v>
      </c>
      <c r="S42" s="14" t="s">
        <v>76</v>
      </c>
      <c r="T42" s="17" t="s">
        <v>76</v>
      </c>
      <c r="U42" s="17" t="s">
        <v>76</v>
      </c>
      <c r="V42" s="17" t="s">
        <v>76</v>
      </c>
      <c r="W42" s="17" t="s">
        <v>76</v>
      </c>
      <c r="X42" s="14" t="s">
        <v>76</v>
      </c>
      <c r="Y42" s="17">
        <f t="shared" si="6"/>
        <v>1.74</v>
      </c>
      <c r="Z42" s="17">
        <v>0</v>
      </c>
      <c r="AA42" s="17">
        <v>0</v>
      </c>
      <c r="AB42" s="17">
        <v>1.74</v>
      </c>
      <c r="AC42" s="14">
        <v>0</v>
      </c>
      <c r="AD42" s="17">
        <f t="shared" si="8"/>
        <v>0</v>
      </c>
      <c r="AE42" s="17">
        <f t="shared" si="9"/>
        <v>0</v>
      </c>
      <c r="AF42" s="17">
        <f t="shared" si="10"/>
        <v>0</v>
      </c>
      <c r="AG42" s="17">
        <f t="shared" si="11"/>
        <v>0</v>
      </c>
      <c r="AH42" s="17">
        <f t="shared" si="12"/>
        <v>0</v>
      </c>
      <c r="AI42" s="17">
        <f t="shared" si="13"/>
        <v>0</v>
      </c>
      <c r="AJ42" s="17" t="s">
        <v>76</v>
      </c>
      <c r="AK42" s="17" t="s">
        <v>76</v>
      </c>
      <c r="AL42" s="17" t="s">
        <v>76</v>
      </c>
      <c r="AM42" s="17" t="s">
        <v>76</v>
      </c>
      <c r="AN42" s="14" t="s">
        <v>76</v>
      </c>
      <c r="AO42" s="17" t="s">
        <v>76</v>
      </c>
      <c r="AP42" s="17" t="s">
        <v>76</v>
      </c>
      <c r="AQ42" s="17" t="s">
        <v>76</v>
      </c>
      <c r="AR42" s="17" t="s">
        <v>76</v>
      </c>
      <c r="AS42" s="14" t="s">
        <v>76</v>
      </c>
      <c r="AT42" s="17" t="s">
        <v>76</v>
      </c>
      <c r="AU42" s="17" t="s">
        <v>76</v>
      </c>
      <c r="AV42" s="17" t="s">
        <v>76</v>
      </c>
      <c r="AW42" s="17" t="s">
        <v>76</v>
      </c>
      <c r="AX42" s="14" t="s">
        <v>76</v>
      </c>
      <c r="AY42" s="17" t="s">
        <v>76</v>
      </c>
      <c r="AZ42" s="17" t="s">
        <v>76</v>
      </c>
      <c r="BA42" s="17" t="s">
        <v>76</v>
      </c>
      <c r="BB42" s="17" t="s">
        <v>76</v>
      </c>
      <c r="BC42" s="14" t="s">
        <v>76</v>
      </c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</row>
    <row r="43" spans="1:1024" s="15" customFormat="1" ht="24.95" customHeight="1" x14ac:dyDescent="0.2">
      <c r="A43" s="45" t="s">
        <v>178</v>
      </c>
      <c r="B43" s="46" t="s">
        <v>134</v>
      </c>
      <c r="C43" s="50" t="s">
        <v>78</v>
      </c>
      <c r="D43" s="45">
        <f t="shared" si="0"/>
        <v>42.702246371999998</v>
      </c>
      <c r="E43" s="45">
        <f t="shared" si="1"/>
        <v>42.702246371999998</v>
      </c>
      <c r="F43" s="45">
        <f t="shared" si="2"/>
        <v>0</v>
      </c>
      <c r="G43" s="45">
        <f t="shared" si="3"/>
        <v>0</v>
      </c>
      <c r="H43" s="45">
        <f t="shared" si="4"/>
        <v>42.702246371999998</v>
      </c>
      <c r="I43" s="45">
        <f t="shared" si="5"/>
        <v>0</v>
      </c>
      <c r="J43" s="45" t="s">
        <v>76</v>
      </c>
      <c r="K43" s="45" t="s">
        <v>76</v>
      </c>
      <c r="L43" s="45" t="s">
        <v>76</v>
      </c>
      <c r="M43" s="45" t="s">
        <v>76</v>
      </c>
      <c r="N43" s="58" t="s">
        <v>76</v>
      </c>
      <c r="O43" s="45" t="s">
        <v>76</v>
      </c>
      <c r="P43" s="45" t="s">
        <v>76</v>
      </c>
      <c r="Q43" s="45" t="s">
        <v>76</v>
      </c>
      <c r="R43" s="45" t="s">
        <v>76</v>
      </c>
      <c r="S43" s="58" t="s">
        <v>76</v>
      </c>
      <c r="T43" s="45" t="s">
        <v>76</v>
      </c>
      <c r="U43" s="45" t="s">
        <v>76</v>
      </c>
      <c r="V43" s="45" t="s">
        <v>76</v>
      </c>
      <c r="W43" s="45" t="s">
        <v>76</v>
      </c>
      <c r="X43" s="58" t="s">
        <v>76</v>
      </c>
      <c r="Y43" s="45">
        <f t="shared" si="6"/>
        <v>42.702246371999998</v>
      </c>
      <c r="Z43" s="45">
        <f t="shared" ref="Z43:AC43" si="24">SUM(Z44:Z51)</f>
        <v>0</v>
      </c>
      <c r="AA43" s="45">
        <f t="shared" si="24"/>
        <v>0</v>
      </c>
      <c r="AB43" s="45">
        <f t="shared" si="24"/>
        <v>42.702246371999998</v>
      </c>
      <c r="AC43" s="58">
        <f t="shared" si="24"/>
        <v>0</v>
      </c>
      <c r="AD43" s="45">
        <f t="shared" si="8"/>
        <v>0</v>
      </c>
      <c r="AE43" s="45">
        <f t="shared" si="9"/>
        <v>0</v>
      </c>
      <c r="AF43" s="45">
        <f t="shared" si="10"/>
        <v>0</v>
      </c>
      <c r="AG43" s="45">
        <f t="shared" si="11"/>
        <v>0</v>
      </c>
      <c r="AH43" s="45">
        <f t="shared" si="12"/>
        <v>0</v>
      </c>
      <c r="AI43" s="45">
        <f t="shared" si="13"/>
        <v>0</v>
      </c>
      <c r="AJ43" s="45" t="s">
        <v>76</v>
      </c>
      <c r="AK43" s="45" t="s">
        <v>76</v>
      </c>
      <c r="AL43" s="45" t="s">
        <v>76</v>
      </c>
      <c r="AM43" s="45" t="s">
        <v>76</v>
      </c>
      <c r="AN43" s="58" t="s">
        <v>76</v>
      </c>
      <c r="AO43" s="45" t="s">
        <v>76</v>
      </c>
      <c r="AP43" s="45" t="s">
        <v>76</v>
      </c>
      <c r="AQ43" s="45" t="s">
        <v>76</v>
      </c>
      <c r="AR43" s="45" t="s">
        <v>76</v>
      </c>
      <c r="AS43" s="58" t="s">
        <v>76</v>
      </c>
      <c r="AT43" s="45" t="s">
        <v>76</v>
      </c>
      <c r="AU43" s="45" t="s">
        <v>76</v>
      </c>
      <c r="AV43" s="45" t="s">
        <v>76</v>
      </c>
      <c r="AW43" s="45" t="s">
        <v>76</v>
      </c>
      <c r="AX43" s="58" t="s">
        <v>76</v>
      </c>
      <c r="AY43" s="45" t="s">
        <v>76</v>
      </c>
      <c r="AZ43" s="45" t="s">
        <v>76</v>
      </c>
      <c r="BA43" s="45" t="s">
        <v>76</v>
      </c>
      <c r="BB43" s="45" t="s">
        <v>76</v>
      </c>
      <c r="BC43" s="58" t="s">
        <v>76</v>
      </c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</row>
    <row r="44" spans="1:1024" s="15" customFormat="1" ht="24.95" customHeight="1" x14ac:dyDescent="0.2">
      <c r="A44" s="17" t="s">
        <v>178</v>
      </c>
      <c r="B44" s="23" t="s">
        <v>201</v>
      </c>
      <c r="C44" s="55" t="s">
        <v>202</v>
      </c>
      <c r="D44" s="17">
        <f t="shared" si="0"/>
        <v>8.9597224919999991</v>
      </c>
      <c r="E44" s="17">
        <f t="shared" si="1"/>
        <v>8.9597224919999991</v>
      </c>
      <c r="F44" s="17">
        <f t="shared" si="2"/>
        <v>0</v>
      </c>
      <c r="G44" s="17">
        <f t="shared" si="3"/>
        <v>0</v>
      </c>
      <c r="H44" s="17">
        <f t="shared" si="4"/>
        <v>8.9597224919999991</v>
      </c>
      <c r="I44" s="17">
        <f t="shared" si="5"/>
        <v>0</v>
      </c>
      <c r="J44" s="17" t="s">
        <v>76</v>
      </c>
      <c r="K44" s="17" t="s">
        <v>76</v>
      </c>
      <c r="L44" s="17" t="s">
        <v>76</v>
      </c>
      <c r="M44" s="17" t="s">
        <v>76</v>
      </c>
      <c r="N44" s="14" t="s">
        <v>76</v>
      </c>
      <c r="O44" s="17" t="s">
        <v>76</v>
      </c>
      <c r="P44" s="17" t="s">
        <v>76</v>
      </c>
      <c r="Q44" s="17" t="s">
        <v>76</v>
      </c>
      <c r="R44" s="17" t="s">
        <v>76</v>
      </c>
      <c r="S44" s="14" t="s">
        <v>76</v>
      </c>
      <c r="T44" s="17" t="s">
        <v>76</v>
      </c>
      <c r="U44" s="17" t="s">
        <v>76</v>
      </c>
      <c r="V44" s="17" t="s">
        <v>76</v>
      </c>
      <c r="W44" s="17" t="s">
        <v>76</v>
      </c>
      <c r="X44" s="14" t="s">
        <v>76</v>
      </c>
      <c r="Y44" s="17">
        <f t="shared" si="6"/>
        <v>8.9597224919999991</v>
      </c>
      <c r="Z44" s="17">
        <v>0</v>
      </c>
      <c r="AA44" s="17">
        <v>0</v>
      </c>
      <c r="AB44" s="17">
        <v>8.9597224919999991</v>
      </c>
      <c r="AC44" s="14">
        <v>0</v>
      </c>
      <c r="AD44" s="17">
        <f t="shared" si="8"/>
        <v>0</v>
      </c>
      <c r="AE44" s="17">
        <f t="shared" si="9"/>
        <v>0</v>
      </c>
      <c r="AF44" s="17">
        <f t="shared" si="10"/>
        <v>0</v>
      </c>
      <c r="AG44" s="17">
        <f t="shared" si="11"/>
        <v>0</v>
      </c>
      <c r="AH44" s="17">
        <f t="shared" si="12"/>
        <v>0</v>
      </c>
      <c r="AI44" s="17">
        <f t="shared" si="13"/>
        <v>0</v>
      </c>
      <c r="AJ44" s="17" t="s">
        <v>76</v>
      </c>
      <c r="AK44" s="17" t="s">
        <v>76</v>
      </c>
      <c r="AL44" s="17" t="s">
        <v>76</v>
      </c>
      <c r="AM44" s="17" t="s">
        <v>76</v>
      </c>
      <c r="AN44" s="14" t="s">
        <v>76</v>
      </c>
      <c r="AO44" s="17" t="s">
        <v>76</v>
      </c>
      <c r="AP44" s="17" t="s">
        <v>76</v>
      </c>
      <c r="AQ44" s="17" t="s">
        <v>76</v>
      </c>
      <c r="AR44" s="17" t="s">
        <v>76</v>
      </c>
      <c r="AS44" s="14" t="s">
        <v>76</v>
      </c>
      <c r="AT44" s="17" t="s">
        <v>76</v>
      </c>
      <c r="AU44" s="17" t="s">
        <v>76</v>
      </c>
      <c r="AV44" s="17" t="s">
        <v>76</v>
      </c>
      <c r="AW44" s="17" t="s">
        <v>76</v>
      </c>
      <c r="AX44" s="14" t="s">
        <v>76</v>
      </c>
      <c r="AY44" s="17" t="s">
        <v>76</v>
      </c>
      <c r="AZ44" s="17" t="s">
        <v>76</v>
      </c>
      <c r="BA44" s="17" t="s">
        <v>76</v>
      </c>
      <c r="BB44" s="17" t="s">
        <v>76</v>
      </c>
      <c r="BC44" s="14" t="s">
        <v>76</v>
      </c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</row>
    <row r="45" spans="1:1024" s="15" customFormat="1" ht="24.95" customHeight="1" x14ac:dyDescent="0.2">
      <c r="A45" s="17" t="s">
        <v>178</v>
      </c>
      <c r="B45" s="24" t="s">
        <v>203</v>
      </c>
      <c r="C45" s="55" t="s">
        <v>204</v>
      </c>
      <c r="D45" s="17">
        <f t="shared" si="0"/>
        <v>0.98040922799999985</v>
      </c>
      <c r="E45" s="17">
        <f t="shared" si="1"/>
        <v>0.98040922799999985</v>
      </c>
      <c r="F45" s="17">
        <f t="shared" si="2"/>
        <v>0</v>
      </c>
      <c r="G45" s="17">
        <f t="shared" si="3"/>
        <v>0</v>
      </c>
      <c r="H45" s="17">
        <f t="shared" si="4"/>
        <v>0.98040922799999985</v>
      </c>
      <c r="I45" s="17">
        <f t="shared" si="5"/>
        <v>0</v>
      </c>
      <c r="J45" s="17" t="s">
        <v>76</v>
      </c>
      <c r="K45" s="17" t="s">
        <v>76</v>
      </c>
      <c r="L45" s="17" t="s">
        <v>76</v>
      </c>
      <c r="M45" s="17" t="s">
        <v>76</v>
      </c>
      <c r="N45" s="14" t="s">
        <v>76</v>
      </c>
      <c r="O45" s="17" t="s">
        <v>76</v>
      </c>
      <c r="P45" s="17" t="s">
        <v>76</v>
      </c>
      <c r="Q45" s="17" t="s">
        <v>76</v>
      </c>
      <c r="R45" s="17" t="s">
        <v>76</v>
      </c>
      <c r="S45" s="14" t="s">
        <v>76</v>
      </c>
      <c r="T45" s="17" t="s">
        <v>76</v>
      </c>
      <c r="U45" s="17" t="s">
        <v>76</v>
      </c>
      <c r="V45" s="17" t="s">
        <v>76</v>
      </c>
      <c r="W45" s="17" t="s">
        <v>76</v>
      </c>
      <c r="X45" s="14" t="s">
        <v>76</v>
      </c>
      <c r="Y45" s="17">
        <f t="shared" si="6"/>
        <v>0.98040922799999985</v>
      </c>
      <c r="Z45" s="17">
        <v>0</v>
      </c>
      <c r="AA45" s="17">
        <v>0</v>
      </c>
      <c r="AB45" s="17">
        <v>0.98040922799999985</v>
      </c>
      <c r="AC45" s="14">
        <v>0</v>
      </c>
      <c r="AD45" s="17">
        <f t="shared" si="8"/>
        <v>0</v>
      </c>
      <c r="AE45" s="17">
        <f t="shared" si="9"/>
        <v>0</v>
      </c>
      <c r="AF45" s="17">
        <f t="shared" si="10"/>
        <v>0</v>
      </c>
      <c r="AG45" s="17">
        <f t="shared" si="11"/>
        <v>0</v>
      </c>
      <c r="AH45" s="17">
        <f t="shared" si="12"/>
        <v>0</v>
      </c>
      <c r="AI45" s="17">
        <f t="shared" si="13"/>
        <v>0</v>
      </c>
      <c r="AJ45" s="17" t="s">
        <v>76</v>
      </c>
      <c r="AK45" s="17" t="s">
        <v>76</v>
      </c>
      <c r="AL45" s="17" t="s">
        <v>76</v>
      </c>
      <c r="AM45" s="17" t="s">
        <v>76</v>
      </c>
      <c r="AN45" s="14" t="s">
        <v>76</v>
      </c>
      <c r="AO45" s="17" t="s">
        <v>76</v>
      </c>
      <c r="AP45" s="17" t="s">
        <v>76</v>
      </c>
      <c r="AQ45" s="17" t="s">
        <v>76</v>
      </c>
      <c r="AR45" s="17" t="s">
        <v>76</v>
      </c>
      <c r="AS45" s="14" t="s">
        <v>76</v>
      </c>
      <c r="AT45" s="17" t="s">
        <v>76</v>
      </c>
      <c r="AU45" s="17" t="s">
        <v>76</v>
      </c>
      <c r="AV45" s="17" t="s">
        <v>76</v>
      </c>
      <c r="AW45" s="17" t="s">
        <v>76</v>
      </c>
      <c r="AX45" s="14" t="s">
        <v>76</v>
      </c>
      <c r="AY45" s="17" t="s">
        <v>76</v>
      </c>
      <c r="AZ45" s="17" t="s">
        <v>76</v>
      </c>
      <c r="BA45" s="17" t="s">
        <v>76</v>
      </c>
      <c r="BB45" s="17" t="s">
        <v>76</v>
      </c>
      <c r="BC45" s="14" t="s">
        <v>76</v>
      </c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</row>
    <row r="46" spans="1:1024" s="15" customFormat="1" ht="24.95" customHeight="1" x14ac:dyDescent="0.2">
      <c r="A46" s="17" t="s">
        <v>178</v>
      </c>
      <c r="B46" s="24" t="s">
        <v>205</v>
      </c>
      <c r="C46" s="55" t="s">
        <v>206</v>
      </c>
      <c r="D46" s="17">
        <f t="shared" si="0"/>
        <v>0.94140922799999993</v>
      </c>
      <c r="E46" s="17">
        <f t="shared" si="1"/>
        <v>0.94140922799999993</v>
      </c>
      <c r="F46" s="17">
        <f t="shared" si="2"/>
        <v>0</v>
      </c>
      <c r="G46" s="17">
        <f t="shared" si="3"/>
        <v>0</v>
      </c>
      <c r="H46" s="17">
        <f t="shared" si="4"/>
        <v>0.94140922799999993</v>
      </c>
      <c r="I46" s="17">
        <f t="shared" si="5"/>
        <v>0</v>
      </c>
      <c r="J46" s="17" t="s">
        <v>76</v>
      </c>
      <c r="K46" s="17" t="s">
        <v>76</v>
      </c>
      <c r="L46" s="17" t="s">
        <v>76</v>
      </c>
      <c r="M46" s="17" t="s">
        <v>76</v>
      </c>
      <c r="N46" s="14" t="s">
        <v>76</v>
      </c>
      <c r="O46" s="17" t="s">
        <v>76</v>
      </c>
      <c r="P46" s="17" t="s">
        <v>76</v>
      </c>
      <c r="Q46" s="17" t="s">
        <v>76</v>
      </c>
      <c r="R46" s="17" t="s">
        <v>76</v>
      </c>
      <c r="S46" s="14" t="s">
        <v>76</v>
      </c>
      <c r="T46" s="17" t="s">
        <v>76</v>
      </c>
      <c r="U46" s="17" t="s">
        <v>76</v>
      </c>
      <c r="V46" s="17" t="s">
        <v>76</v>
      </c>
      <c r="W46" s="17" t="s">
        <v>76</v>
      </c>
      <c r="X46" s="14" t="s">
        <v>76</v>
      </c>
      <c r="Y46" s="17">
        <f t="shared" si="6"/>
        <v>0.94140922799999993</v>
      </c>
      <c r="Z46" s="17">
        <v>0</v>
      </c>
      <c r="AA46" s="17">
        <v>0</v>
      </c>
      <c r="AB46" s="17">
        <v>0.94140922799999993</v>
      </c>
      <c r="AC46" s="14">
        <v>0</v>
      </c>
      <c r="AD46" s="17">
        <f t="shared" si="8"/>
        <v>0</v>
      </c>
      <c r="AE46" s="17">
        <f t="shared" si="9"/>
        <v>0</v>
      </c>
      <c r="AF46" s="17">
        <f t="shared" si="10"/>
        <v>0</v>
      </c>
      <c r="AG46" s="17">
        <f t="shared" si="11"/>
        <v>0</v>
      </c>
      <c r="AH46" s="17">
        <f t="shared" si="12"/>
        <v>0</v>
      </c>
      <c r="AI46" s="17">
        <f t="shared" si="13"/>
        <v>0</v>
      </c>
      <c r="AJ46" s="17" t="s">
        <v>76</v>
      </c>
      <c r="AK46" s="17" t="s">
        <v>76</v>
      </c>
      <c r="AL46" s="17" t="s">
        <v>76</v>
      </c>
      <c r="AM46" s="17" t="s">
        <v>76</v>
      </c>
      <c r="AN46" s="14" t="s">
        <v>76</v>
      </c>
      <c r="AO46" s="17" t="s">
        <v>76</v>
      </c>
      <c r="AP46" s="17" t="s">
        <v>76</v>
      </c>
      <c r="AQ46" s="17" t="s">
        <v>76</v>
      </c>
      <c r="AR46" s="17" t="s">
        <v>76</v>
      </c>
      <c r="AS46" s="14" t="s">
        <v>76</v>
      </c>
      <c r="AT46" s="17" t="s">
        <v>76</v>
      </c>
      <c r="AU46" s="17" t="s">
        <v>76</v>
      </c>
      <c r="AV46" s="17" t="s">
        <v>76</v>
      </c>
      <c r="AW46" s="17" t="s">
        <v>76</v>
      </c>
      <c r="AX46" s="14" t="s">
        <v>76</v>
      </c>
      <c r="AY46" s="17" t="s">
        <v>76</v>
      </c>
      <c r="AZ46" s="17" t="s">
        <v>76</v>
      </c>
      <c r="BA46" s="17" t="s">
        <v>76</v>
      </c>
      <c r="BB46" s="17" t="s">
        <v>76</v>
      </c>
      <c r="BC46" s="14" t="s">
        <v>76</v>
      </c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</row>
    <row r="47" spans="1:1024" s="15" customFormat="1" ht="25.7" customHeight="1" x14ac:dyDescent="0.2">
      <c r="A47" s="17" t="s">
        <v>178</v>
      </c>
      <c r="B47" s="24" t="s">
        <v>207</v>
      </c>
      <c r="C47" s="55" t="s">
        <v>208</v>
      </c>
      <c r="D47" s="17">
        <f t="shared" si="0"/>
        <v>0.91487048399999993</v>
      </c>
      <c r="E47" s="17">
        <f t="shared" si="1"/>
        <v>0.91487048399999993</v>
      </c>
      <c r="F47" s="17">
        <f t="shared" si="2"/>
        <v>0</v>
      </c>
      <c r="G47" s="17">
        <f t="shared" si="3"/>
        <v>0</v>
      </c>
      <c r="H47" s="17">
        <f t="shared" si="4"/>
        <v>0.91487048399999993</v>
      </c>
      <c r="I47" s="17">
        <f t="shared" si="5"/>
        <v>0</v>
      </c>
      <c r="J47" s="17" t="s">
        <v>76</v>
      </c>
      <c r="K47" s="17" t="s">
        <v>76</v>
      </c>
      <c r="L47" s="17" t="s">
        <v>76</v>
      </c>
      <c r="M47" s="17" t="s">
        <v>76</v>
      </c>
      <c r="N47" s="14" t="s">
        <v>76</v>
      </c>
      <c r="O47" s="17" t="s">
        <v>76</v>
      </c>
      <c r="P47" s="17" t="s">
        <v>76</v>
      </c>
      <c r="Q47" s="17" t="s">
        <v>76</v>
      </c>
      <c r="R47" s="17" t="s">
        <v>76</v>
      </c>
      <c r="S47" s="14" t="s">
        <v>76</v>
      </c>
      <c r="T47" s="17" t="s">
        <v>76</v>
      </c>
      <c r="U47" s="17" t="s">
        <v>76</v>
      </c>
      <c r="V47" s="17" t="s">
        <v>76</v>
      </c>
      <c r="W47" s="17" t="s">
        <v>76</v>
      </c>
      <c r="X47" s="14" t="s">
        <v>76</v>
      </c>
      <c r="Y47" s="17">
        <f t="shared" si="6"/>
        <v>0.91487048399999993</v>
      </c>
      <c r="Z47" s="17">
        <v>0</v>
      </c>
      <c r="AA47" s="17">
        <v>0</v>
      </c>
      <c r="AB47" s="17">
        <v>0.91487048399999993</v>
      </c>
      <c r="AC47" s="14">
        <v>0</v>
      </c>
      <c r="AD47" s="17">
        <f t="shared" si="8"/>
        <v>0</v>
      </c>
      <c r="AE47" s="17">
        <f t="shared" si="9"/>
        <v>0</v>
      </c>
      <c r="AF47" s="17">
        <f t="shared" si="10"/>
        <v>0</v>
      </c>
      <c r="AG47" s="17">
        <f t="shared" si="11"/>
        <v>0</v>
      </c>
      <c r="AH47" s="17">
        <f t="shared" si="12"/>
        <v>0</v>
      </c>
      <c r="AI47" s="17">
        <f t="shared" si="13"/>
        <v>0</v>
      </c>
      <c r="AJ47" s="17" t="s">
        <v>76</v>
      </c>
      <c r="AK47" s="17" t="s">
        <v>76</v>
      </c>
      <c r="AL47" s="17" t="s">
        <v>76</v>
      </c>
      <c r="AM47" s="17" t="s">
        <v>76</v>
      </c>
      <c r="AN47" s="14" t="s">
        <v>76</v>
      </c>
      <c r="AO47" s="17" t="s">
        <v>76</v>
      </c>
      <c r="AP47" s="17" t="s">
        <v>76</v>
      </c>
      <c r="AQ47" s="17" t="s">
        <v>76</v>
      </c>
      <c r="AR47" s="17" t="s">
        <v>76</v>
      </c>
      <c r="AS47" s="14" t="s">
        <v>76</v>
      </c>
      <c r="AT47" s="17" t="s">
        <v>76</v>
      </c>
      <c r="AU47" s="17" t="s">
        <v>76</v>
      </c>
      <c r="AV47" s="17" t="s">
        <v>76</v>
      </c>
      <c r="AW47" s="17" t="s">
        <v>76</v>
      </c>
      <c r="AX47" s="14" t="s">
        <v>76</v>
      </c>
      <c r="AY47" s="17" t="s">
        <v>76</v>
      </c>
      <c r="AZ47" s="17" t="s">
        <v>76</v>
      </c>
      <c r="BA47" s="17" t="s">
        <v>76</v>
      </c>
      <c r="BB47" s="17" t="s">
        <v>76</v>
      </c>
      <c r="BC47" s="14" t="s">
        <v>76</v>
      </c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</row>
    <row r="48" spans="1:1024" s="15" customFormat="1" ht="51" x14ac:dyDescent="0.2">
      <c r="A48" s="17" t="s">
        <v>178</v>
      </c>
      <c r="B48" s="24" t="s">
        <v>209</v>
      </c>
      <c r="C48" s="55" t="s">
        <v>210</v>
      </c>
      <c r="D48" s="17">
        <f t="shared" si="0"/>
        <v>4.5017876879999994</v>
      </c>
      <c r="E48" s="17">
        <f t="shared" si="1"/>
        <v>4.5017876879999994</v>
      </c>
      <c r="F48" s="17">
        <f t="shared" si="2"/>
        <v>0</v>
      </c>
      <c r="G48" s="17">
        <f t="shared" si="3"/>
        <v>0</v>
      </c>
      <c r="H48" s="17">
        <f t="shared" si="4"/>
        <v>4.5017876879999994</v>
      </c>
      <c r="I48" s="17">
        <f t="shared" si="5"/>
        <v>0</v>
      </c>
      <c r="J48" s="17" t="s">
        <v>76</v>
      </c>
      <c r="K48" s="17" t="s">
        <v>76</v>
      </c>
      <c r="L48" s="17" t="s">
        <v>76</v>
      </c>
      <c r="M48" s="17" t="s">
        <v>76</v>
      </c>
      <c r="N48" s="14" t="s">
        <v>76</v>
      </c>
      <c r="O48" s="17" t="s">
        <v>76</v>
      </c>
      <c r="P48" s="17" t="s">
        <v>76</v>
      </c>
      <c r="Q48" s="17" t="s">
        <v>76</v>
      </c>
      <c r="R48" s="17" t="s">
        <v>76</v>
      </c>
      <c r="S48" s="14" t="s">
        <v>76</v>
      </c>
      <c r="T48" s="17" t="s">
        <v>76</v>
      </c>
      <c r="U48" s="17" t="s">
        <v>76</v>
      </c>
      <c r="V48" s="17" t="s">
        <v>76</v>
      </c>
      <c r="W48" s="17" t="s">
        <v>76</v>
      </c>
      <c r="X48" s="14" t="s">
        <v>76</v>
      </c>
      <c r="Y48" s="17">
        <f t="shared" si="6"/>
        <v>4.5017876879999994</v>
      </c>
      <c r="Z48" s="17">
        <v>0</v>
      </c>
      <c r="AA48" s="17">
        <v>0</v>
      </c>
      <c r="AB48" s="17">
        <v>4.5017876879999994</v>
      </c>
      <c r="AC48" s="14">
        <v>0</v>
      </c>
      <c r="AD48" s="17">
        <f t="shared" si="8"/>
        <v>0</v>
      </c>
      <c r="AE48" s="17">
        <f t="shared" si="9"/>
        <v>0</v>
      </c>
      <c r="AF48" s="17">
        <f t="shared" si="10"/>
        <v>0</v>
      </c>
      <c r="AG48" s="17">
        <f t="shared" si="11"/>
        <v>0</v>
      </c>
      <c r="AH48" s="17">
        <f t="shared" si="12"/>
        <v>0</v>
      </c>
      <c r="AI48" s="17">
        <f t="shared" si="13"/>
        <v>0</v>
      </c>
      <c r="AJ48" s="17" t="s">
        <v>76</v>
      </c>
      <c r="AK48" s="17" t="s">
        <v>76</v>
      </c>
      <c r="AL48" s="17" t="s">
        <v>76</v>
      </c>
      <c r="AM48" s="17" t="s">
        <v>76</v>
      </c>
      <c r="AN48" s="14" t="s">
        <v>76</v>
      </c>
      <c r="AO48" s="17" t="s">
        <v>76</v>
      </c>
      <c r="AP48" s="17" t="s">
        <v>76</v>
      </c>
      <c r="AQ48" s="17" t="s">
        <v>76</v>
      </c>
      <c r="AR48" s="17" t="s">
        <v>76</v>
      </c>
      <c r="AS48" s="14" t="s">
        <v>76</v>
      </c>
      <c r="AT48" s="17" t="s">
        <v>76</v>
      </c>
      <c r="AU48" s="17" t="s">
        <v>76</v>
      </c>
      <c r="AV48" s="17" t="s">
        <v>76</v>
      </c>
      <c r="AW48" s="17" t="s">
        <v>76</v>
      </c>
      <c r="AX48" s="14" t="s">
        <v>76</v>
      </c>
      <c r="AY48" s="17" t="s">
        <v>76</v>
      </c>
      <c r="AZ48" s="17" t="s">
        <v>76</v>
      </c>
      <c r="BA48" s="17" t="s">
        <v>76</v>
      </c>
      <c r="BB48" s="17" t="s">
        <v>76</v>
      </c>
      <c r="BC48" s="14" t="s">
        <v>76</v>
      </c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</row>
    <row r="49" spans="1:1024" s="15" customFormat="1" ht="51" x14ac:dyDescent="0.2">
      <c r="A49" s="17" t="s">
        <v>178</v>
      </c>
      <c r="B49" s="24" t="s">
        <v>211</v>
      </c>
      <c r="C49" s="55" t="s">
        <v>212</v>
      </c>
      <c r="D49" s="17">
        <f t="shared" si="0"/>
        <v>24.951697115999998</v>
      </c>
      <c r="E49" s="17">
        <f t="shared" si="1"/>
        <v>24.951697115999998</v>
      </c>
      <c r="F49" s="17">
        <f t="shared" si="2"/>
        <v>0</v>
      </c>
      <c r="G49" s="17">
        <f t="shared" si="3"/>
        <v>0</v>
      </c>
      <c r="H49" s="17">
        <f t="shared" si="4"/>
        <v>24.951697115999998</v>
      </c>
      <c r="I49" s="17">
        <f t="shared" si="5"/>
        <v>0</v>
      </c>
      <c r="J49" s="17" t="s">
        <v>76</v>
      </c>
      <c r="K49" s="17" t="s">
        <v>76</v>
      </c>
      <c r="L49" s="17" t="s">
        <v>76</v>
      </c>
      <c r="M49" s="17" t="s">
        <v>76</v>
      </c>
      <c r="N49" s="14" t="s">
        <v>76</v>
      </c>
      <c r="O49" s="17" t="s">
        <v>76</v>
      </c>
      <c r="P49" s="17" t="s">
        <v>76</v>
      </c>
      <c r="Q49" s="17" t="s">
        <v>76</v>
      </c>
      <c r="R49" s="17" t="s">
        <v>76</v>
      </c>
      <c r="S49" s="14" t="s">
        <v>76</v>
      </c>
      <c r="T49" s="17" t="s">
        <v>76</v>
      </c>
      <c r="U49" s="17" t="s">
        <v>76</v>
      </c>
      <c r="V49" s="17" t="s">
        <v>76</v>
      </c>
      <c r="W49" s="17" t="s">
        <v>76</v>
      </c>
      <c r="X49" s="14" t="s">
        <v>76</v>
      </c>
      <c r="Y49" s="17">
        <f t="shared" si="6"/>
        <v>24.951697115999998</v>
      </c>
      <c r="Z49" s="17">
        <v>0</v>
      </c>
      <c r="AA49" s="17">
        <v>0</v>
      </c>
      <c r="AB49" s="17">
        <v>24.951697115999998</v>
      </c>
      <c r="AC49" s="14">
        <v>0</v>
      </c>
      <c r="AD49" s="17">
        <f t="shared" si="8"/>
        <v>0</v>
      </c>
      <c r="AE49" s="17">
        <f t="shared" si="9"/>
        <v>0</v>
      </c>
      <c r="AF49" s="17">
        <f t="shared" si="10"/>
        <v>0</v>
      </c>
      <c r="AG49" s="17">
        <f t="shared" si="11"/>
        <v>0</v>
      </c>
      <c r="AH49" s="17">
        <f t="shared" si="12"/>
        <v>0</v>
      </c>
      <c r="AI49" s="17">
        <f t="shared" si="13"/>
        <v>0</v>
      </c>
      <c r="AJ49" s="17" t="s">
        <v>76</v>
      </c>
      <c r="AK49" s="17" t="s">
        <v>76</v>
      </c>
      <c r="AL49" s="17" t="s">
        <v>76</v>
      </c>
      <c r="AM49" s="17" t="s">
        <v>76</v>
      </c>
      <c r="AN49" s="14" t="s">
        <v>76</v>
      </c>
      <c r="AO49" s="17" t="s">
        <v>76</v>
      </c>
      <c r="AP49" s="17" t="s">
        <v>76</v>
      </c>
      <c r="AQ49" s="17" t="s">
        <v>76</v>
      </c>
      <c r="AR49" s="17" t="s">
        <v>76</v>
      </c>
      <c r="AS49" s="14" t="s">
        <v>76</v>
      </c>
      <c r="AT49" s="17" t="s">
        <v>76</v>
      </c>
      <c r="AU49" s="17" t="s">
        <v>76</v>
      </c>
      <c r="AV49" s="17" t="s">
        <v>76</v>
      </c>
      <c r="AW49" s="17" t="s">
        <v>76</v>
      </c>
      <c r="AX49" s="14" t="s">
        <v>76</v>
      </c>
      <c r="AY49" s="17" t="s">
        <v>76</v>
      </c>
      <c r="AZ49" s="17" t="s">
        <v>76</v>
      </c>
      <c r="BA49" s="17" t="s">
        <v>76</v>
      </c>
      <c r="BB49" s="17" t="s">
        <v>76</v>
      </c>
      <c r="BC49" s="14" t="s">
        <v>76</v>
      </c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</row>
    <row r="50" spans="1:1024" s="15" customFormat="1" ht="38.25" x14ac:dyDescent="0.2">
      <c r="A50" s="17" t="s">
        <v>178</v>
      </c>
      <c r="B50" s="32" t="s">
        <v>213</v>
      </c>
      <c r="C50" s="55" t="s">
        <v>214</v>
      </c>
      <c r="D50" s="17">
        <f t="shared" si="0"/>
        <v>0.98040922799999985</v>
      </c>
      <c r="E50" s="17">
        <f t="shared" si="1"/>
        <v>0.98040922799999985</v>
      </c>
      <c r="F50" s="17">
        <f t="shared" si="2"/>
        <v>0</v>
      </c>
      <c r="G50" s="17">
        <f t="shared" si="3"/>
        <v>0</v>
      </c>
      <c r="H50" s="17">
        <f t="shared" si="4"/>
        <v>0.98040922799999985</v>
      </c>
      <c r="I50" s="17">
        <f t="shared" si="5"/>
        <v>0</v>
      </c>
      <c r="J50" s="17" t="s">
        <v>76</v>
      </c>
      <c r="K50" s="17" t="s">
        <v>76</v>
      </c>
      <c r="L50" s="17" t="s">
        <v>76</v>
      </c>
      <c r="M50" s="17" t="s">
        <v>76</v>
      </c>
      <c r="N50" s="14" t="s">
        <v>76</v>
      </c>
      <c r="O50" s="17" t="s">
        <v>76</v>
      </c>
      <c r="P50" s="17" t="s">
        <v>76</v>
      </c>
      <c r="Q50" s="17" t="s">
        <v>76</v>
      </c>
      <c r="R50" s="17" t="s">
        <v>76</v>
      </c>
      <c r="S50" s="14" t="s">
        <v>76</v>
      </c>
      <c r="T50" s="17" t="s">
        <v>76</v>
      </c>
      <c r="U50" s="17" t="s">
        <v>76</v>
      </c>
      <c r="V50" s="17" t="s">
        <v>76</v>
      </c>
      <c r="W50" s="17" t="s">
        <v>76</v>
      </c>
      <c r="X50" s="14" t="s">
        <v>76</v>
      </c>
      <c r="Y50" s="17">
        <f t="shared" si="6"/>
        <v>0.98040922799999985</v>
      </c>
      <c r="Z50" s="17">
        <v>0</v>
      </c>
      <c r="AA50" s="17">
        <v>0</v>
      </c>
      <c r="AB50" s="17">
        <v>0.98040922799999985</v>
      </c>
      <c r="AC50" s="14">
        <v>0</v>
      </c>
      <c r="AD50" s="17">
        <f t="shared" si="8"/>
        <v>0</v>
      </c>
      <c r="AE50" s="17">
        <f t="shared" si="9"/>
        <v>0</v>
      </c>
      <c r="AF50" s="17">
        <f t="shared" si="10"/>
        <v>0</v>
      </c>
      <c r="AG50" s="17">
        <f t="shared" si="11"/>
        <v>0</v>
      </c>
      <c r="AH50" s="17">
        <f t="shared" si="12"/>
        <v>0</v>
      </c>
      <c r="AI50" s="17">
        <f t="shared" si="13"/>
        <v>0</v>
      </c>
      <c r="AJ50" s="17" t="s">
        <v>76</v>
      </c>
      <c r="AK50" s="17" t="s">
        <v>76</v>
      </c>
      <c r="AL50" s="17" t="s">
        <v>76</v>
      </c>
      <c r="AM50" s="17" t="s">
        <v>76</v>
      </c>
      <c r="AN50" s="14" t="s">
        <v>76</v>
      </c>
      <c r="AO50" s="17" t="s">
        <v>76</v>
      </c>
      <c r="AP50" s="17" t="s">
        <v>76</v>
      </c>
      <c r="AQ50" s="17" t="s">
        <v>76</v>
      </c>
      <c r="AR50" s="17" t="s">
        <v>76</v>
      </c>
      <c r="AS50" s="14" t="s">
        <v>76</v>
      </c>
      <c r="AT50" s="17" t="s">
        <v>76</v>
      </c>
      <c r="AU50" s="17" t="s">
        <v>76</v>
      </c>
      <c r="AV50" s="17" t="s">
        <v>76</v>
      </c>
      <c r="AW50" s="17" t="s">
        <v>76</v>
      </c>
      <c r="AX50" s="14" t="s">
        <v>76</v>
      </c>
      <c r="AY50" s="17" t="s">
        <v>76</v>
      </c>
      <c r="AZ50" s="17" t="s">
        <v>76</v>
      </c>
      <c r="BA50" s="17" t="s">
        <v>76</v>
      </c>
      <c r="BB50" s="17" t="s">
        <v>76</v>
      </c>
      <c r="BC50" s="14" t="s">
        <v>76</v>
      </c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</row>
    <row r="51" spans="1:1024" s="15" customFormat="1" ht="25.5" x14ac:dyDescent="0.2">
      <c r="A51" s="17" t="s">
        <v>178</v>
      </c>
      <c r="B51" s="24" t="s">
        <v>179</v>
      </c>
      <c r="C51" s="20" t="s">
        <v>215</v>
      </c>
      <c r="D51" s="17">
        <f t="shared" si="0"/>
        <v>0.47194090799999994</v>
      </c>
      <c r="E51" s="17">
        <f t="shared" si="1"/>
        <v>0.47194090799999994</v>
      </c>
      <c r="F51" s="17">
        <f t="shared" si="2"/>
        <v>0</v>
      </c>
      <c r="G51" s="17">
        <f t="shared" si="3"/>
        <v>0</v>
      </c>
      <c r="H51" s="17">
        <f t="shared" si="4"/>
        <v>0.47194090799999994</v>
      </c>
      <c r="I51" s="17">
        <f t="shared" si="5"/>
        <v>0</v>
      </c>
      <c r="J51" s="17" t="s">
        <v>76</v>
      </c>
      <c r="K51" s="17" t="s">
        <v>76</v>
      </c>
      <c r="L51" s="17" t="s">
        <v>76</v>
      </c>
      <c r="M51" s="17" t="s">
        <v>76</v>
      </c>
      <c r="N51" s="14" t="s">
        <v>76</v>
      </c>
      <c r="O51" s="17" t="s">
        <v>76</v>
      </c>
      <c r="P51" s="17" t="s">
        <v>76</v>
      </c>
      <c r="Q51" s="17" t="s">
        <v>76</v>
      </c>
      <c r="R51" s="17" t="s">
        <v>76</v>
      </c>
      <c r="S51" s="14" t="s">
        <v>76</v>
      </c>
      <c r="T51" s="17" t="s">
        <v>76</v>
      </c>
      <c r="U51" s="17" t="s">
        <v>76</v>
      </c>
      <c r="V51" s="17" t="s">
        <v>76</v>
      </c>
      <c r="W51" s="17" t="s">
        <v>76</v>
      </c>
      <c r="X51" s="14" t="s">
        <v>76</v>
      </c>
      <c r="Y51" s="17">
        <f t="shared" si="6"/>
        <v>0.47194090799999994</v>
      </c>
      <c r="Z51" s="17">
        <v>0</v>
      </c>
      <c r="AA51" s="17">
        <v>0</v>
      </c>
      <c r="AB51" s="17">
        <v>0.47194090799999994</v>
      </c>
      <c r="AC51" s="14">
        <v>0</v>
      </c>
      <c r="AD51" s="17">
        <f t="shared" si="8"/>
        <v>0</v>
      </c>
      <c r="AE51" s="17">
        <f t="shared" si="9"/>
        <v>0</v>
      </c>
      <c r="AF51" s="17">
        <f t="shared" si="10"/>
        <v>0</v>
      </c>
      <c r="AG51" s="17">
        <f t="shared" si="11"/>
        <v>0</v>
      </c>
      <c r="AH51" s="17">
        <f t="shared" si="12"/>
        <v>0</v>
      </c>
      <c r="AI51" s="17">
        <f t="shared" si="13"/>
        <v>0</v>
      </c>
      <c r="AJ51" s="17" t="s">
        <v>76</v>
      </c>
      <c r="AK51" s="17" t="s">
        <v>76</v>
      </c>
      <c r="AL51" s="17" t="s">
        <v>76</v>
      </c>
      <c r="AM51" s="17" t="s">
        <v>76</v>
      </c>
      <c r="AN51" s="14" t="s">
        <v>76</v>
      </c>
      <c r="AO51" s="17" t="s">
        <v>76</v>
      </c>
      <c r="AP51" s="17" t="s">
        <v>76</v>
      </c>
      <c r="AQ51" s="17" t="s">
        <v>76</v>
      </c>
      <c r="AR51" s="17" t="s">
        <v>76</v>
      </c>
      <c r="AS51" s="14" t="s">
        <v>76</v>
      </c>
      <c r="AT51" s="17" t="s">
        <v>76</v>
      </c>
      <c r="AU51" s="17" t="s">
        <v>76</v>
      </c>
      <c r="AV51" s="17" t="s">
        <v>76</v>
      </c>
      <c r="AW51" s="17" t="s">
        <v>76</v>
      </c>
      <c r="AX51" s="14" t="s">
        <v>76</v>
      </c>
      <c r="AY51" s="17" t="s">
        <v>76</v>
      </c>
      <c r="AZ51" s="17" t="s">
        <v>76</v>
      </c>
      <c r="BA51" s="17" t="s">
        <v>76</v>
      </c>
      <c r="BB51" s="17" t="s">
        <v>76</v>
      </c>
      <c r="BC51" s="14" t="s">
        <v>76</v>
      </c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</row>
    <row r="52" spans="1:1024" s="15" customFormat="1" ht="38.25" x14ac:dyDescent="0.2">
      <c r="A52" s="45" t="s">
        <v>105</v>
      </c>
      <c r="B52" s="46" t="s">
        <v>106</v>
      </c>
      <c r="C52" s="50" t="s">
        <v>78</v>
      </c>
      <c r="D52" s="45">
        <f t="shared" si="0"/>
        <v>84.461649866400009</v>
      </c>
      <c r="E52" s="45">
        <f t="shared" si="1"/>
        <v>84.461649866400009</v>
      </c>
      <c r="F52" s="45">
        <f t="shared" si="2"/>
        <v>0</v>
      </c>
      <c r="G52" s="45">
        <f t="shared" si="3"/>
        <v>0</v>
      </c>
      <c r="H52" s="45">
        <f t="shared" si="4"/>
        <v>84.461649866400009</v>
      </c>
      <c r="I52" s="45">
        <f t="shared" si="5"/>
        <v>0</v>
      </c>
      <c r="J52" s="45" t="s">
        <v>76</v>
      </c>
      <c r="K52" s="45" t="s">
        <v>76</v>
      </c>
      <c r="L52" s="45" t="s">
        <v>76</v>
      </c>
      <c r="M52" s="45" t="s">
        <v>76</v>
      </c>
      <c r="N52" s="58" t="s">
        <v>76</v>
      </c>
      <c r="O52" s="45" t="s">
        <v>76</v>
      </c>
      <c r="P52" s="45" t="s">
        <v>76</v>
      </c>
      <c r="Q52" s="45" t="s">
        <v>76</v>
      </c>
      <c r="R52" s="45" t="s">
        <v>76</v>
      </c>
      <c r="S52" s="58" t="s">
        <v>76</v>
      </c>
      <c r="T52" s="45" t="s">
        <v>76</v>
      </c>
      <c r="U52" s="45" t="s">
        <v>76</v>
      </c>
      <c r="V52" s="45" t="s">
        <v>76</v>
      </c>
      <c r="W52" s="45" t="s">
        <v>76</v>
      </c>
      <c r="X52" s="58" t="s">
        <v>76</v>
      </c>
      <c r="Y52" s="45">
        <f t="shared" si="6"/>
        <v>84.461649866400009</v>
      </c>
      <c r="Z52" s="45">
        <f t="shared" ref="Z52:AC52" si="25">SUM(Z53,Z72)</f>
        <v>0</v>
      </c>
      <c r="AA52" s="45">
        <f t="shared" si="25"/>
        <v>0</v>
      </c>
      <c r="AB52" s="45">
        <f t="shared" si="25"/>
        <v>84.461649866400009</v>
      </c>
      <c r="AC52" s="58">
        <f t="shared" si="25"/>
        <v>0</v>
      </c>
      <c r="AD52" s="45">
        <f t="shared" si="8"/>
        <v>0</v>
      </c>
      <c r="AE52" s="45">
        <f t="shared" si="9"/>
        <v>0</v>
      </c>
      <c r="AF52" s="45">
        <f t="shared" si="10"/>
        <v>0</v>
      </c>
      <c r="AG52" s="45">
        <f t="shared" si="11"/>
        <v>0</v>
      </c>
      <c r="AH52" s="45">
        <f t="shared" si="12"/>
        <v>0</v>
      </c>
      <c r="AI52" s="45">
        <f t="shared" si="13"/>
        <v>0</v>
      </c>
      <c r="AJ52" s="45" t="s">
        <v>76</v>
      </c>
      <c r="AK52" s="45" t="s">
        <v>76</v>
      </c>
      <c r="AL52" s="45" t="s">
        <v>76</v>
      </c>
      <c r="AM52" s="45" t="s">
        <v>76</v>
      </c>
      <c r="AN52" s="58" t="s">
        <v>76</v>
      </c>
      <c r="AO52" s="45" t="s">
        <v>76</v>
      </c>
      <c r="AP52" s="45" t="s">
        <v>76</v>
      </c>
      <c r="AQ52" s="45" t="s">
        <v>76</v>
      </c>
      <c r="AR52" s="45" t="s">
        <v>76</v>
      </c>
      <c r="AS52" s="58" t="s">
        <v>76</v>
      </c>
      <c r="AT52" s="45" t="s">
        <v>76</v>
      </c>
      <c r="AU52" s="45" t="s">
        <v>76</v>
      </c>
      <c r="AV52" s="45" t="s">
        <v>76</v>
      </c>
      <c r="AW52" s="45" t="s">
        <v>76</v>
      </c>
      <c r="AX52" s="58" t="s">
        <v>76</v>
      </c>
      <c r="AY52" s="45" t="s">
        <v>76</v>
      </c>
      <c r="AZ52" s="45" t="s">
        <v>76</v>
      </c>
      <c r="BA52" s="45" t="s">
        <v>76</v>
      </c>
      <c r="BB52" s="45" t="s">
        <v>76</v>
      </c>
      <c r="BC52" s="58" t="s">
        <v>76</v>
      </c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</row>
    <row r="53" spans="1:1024" s="15" customFormat="1" ht="25.5" x14ac:dyDescent="0.2">
      <c r="A53" s="45" t="s">
        <v>107</v>
      </c>
      <c r="B53" s="46" t="s">
        <v>108</v>
      </c>
      <c r="C53" s="50" t="s">
        <v>78</v>
      </c>
      <c r="D53" s="45">
        <f t="shared" si="0"/>
        <v>79.449005066400005</v>
      </c>
      <c r="E53" s="45">
        <f t="shared" si="1"/>
        <v>79.449005066400005</v>
      </c>
      <c r="F53" s="45">
        <f t="shared" si="2"/>
        <v>0</v>
      </c>
      <c r="G53" s="45">
        <f t="shared" si="3"/>
        <v>0</v>
      </c>
      <c r="H53" s="45">
        <f t="shared" si="4"/>
        <v>79.449005066400005</v>
      </c>
      <c r="I53" s="45">
        <f t="shared" si="5"/>
        <v>0</v>
      </c>
      <c r="J53" s="45" t="s">
        <v>76</v>
      </c>
      <c r="K53" s="45" t="s">
        <v>76</v>
      </c>
      <c r="L53" s="45" t="s">
        <v>76</v>
      </c>
      <c r="M53" s="45" t="s">
        <v>76</v>
      </c>
      <c r="N53" s="58" t="s">
        <v>76</v>
      </c>
      <c r="O53" s="45" t="s">
        <v>76</v>
      </c>
      <c r="P53" s="45" t="s">
        <v>76</v>
      </c>
      <c r="Q53" s="45" t="s">
        <v>76</v>
      </c>
      <c r="R53" s="45" t="s">
        <v>76</v>
      </c>
      <c r="S53" s="58" t="s">
        <v>76</v>
      </c>
      <c r="T53" s="45" t="s">
        <v>76</v>
      </c>
      <c r="U53" s="45" t="s">
        <v>76</v>
      </c>
      <c r="V53" s="45" t="s">
        <v>76</v>
      </c>
      <c r="W53" s="45" t="s">
        <v>76</v>
      </c>
      <c r="X53" s="58" t="s">
        <v>76</v>
      </c>
      <c r="Y53" s="45">
        <f t="shared" si="6"/>
        <v>79.449005066400005</v>
      </c>
      <c r="Z53" s="45">
        <f t="shared" ref="Z53:AC53" si="26">SUM(Z54,Z65,Z66)</f>
        <v>0</v>
      </c>
      <c r="AA53" s="45">
        <f t="shared" si="26"/>
        <v>0</v>
      </c>
      <c r="AB53" s="45">
        <f t="shared" si="26"/>
        <v>79.449005066400005</v>
      </c>
      <c r="AC53" s="58">
        <f t="shared" si="26"/>
        <v>0</v>
      </c>
      <c r="AD53" s="45">
        <f t="shared" si="8"/>
        <v>0</v>
      </c>
      <c r="AE53" s="45">
        <f t="shared" si="9"/>
        <v>0</v>
      </c>
      <c r="AF53" s="45">
        <f t="shared" si="10"/>
        <v>0</v>
      </c>
      <c r="AG53" s="45">
        <f t="shared" si="11"/>
        <v>0</v>
      </c>
      <c r="AH53" s="45">
        <f t="shared" si="12"/>
        <v>0</v>
      </c>
      <c r="AI53" s="45">
        <f t="shared" si="13"/>
        <v>0</v>
      </c>
      <c r="AJ53" s="45" t="s">
        <v>76</v>
      </c>
      <c r="AK53" s="45" t="s">
        <v>76</v>
      </c>
      <c r="AL53" s="45" t="s">
        <v>76</v>
      </c>
      <c r="AM53" s="45" t="s">
        <v>76</v>
      </c>
      <c r="AN53" s="58" t="s">
        <v>76</v>
      </c>
      <c r="AO53" s="45" t="s">
        <v>76</v>
      </c>
      <c r="AP53" s="45" t="s">
        <v>76</v>
      </c>
      <c r="AQ53" s="45" t="s">
        <v>76</v>
      </c>
      <c r="AR53" s="45" t="s">
        <v>76</v>
      </c>
      <c r="AS53" s="58" t="s">
        <v>76</v>
      </c>
      <c r="AT53" s="45" t="s">
        <v>76</v>
      </c>
      <c r="AU53" s="45" t="s">
        <v>76</v>
      </c>
      <c r="AV53" s="45" t="s">
        <v>76</v>
      </c>
      <c r="AW53" s="45" t="s">
        <v>76</v>
      </c>
      <c r="AX53" s="58" t="s">
        <v>76</v>
      </c>
      <c r="AY53" s="45" t="s">
        <v>76</v>
      </c>
      <c r="AZ53" s="45" t="s">
        <v>76</v>
      </c>
      <c r="BA53" s="45" t="s">
        <v>76</v>
      </c>
      <c r="BB53" s="45" t="s">
        <v>76</v>
      </c>
      <c r="BC53" s="58" t="s">
        <v>76</v>
      </c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</row>
    <row r="54" spans="1:1024" s="15" customFormat="1" x14ac:dyDescent="0.2">
      <c r="A54" s="45" t="s">
        <v>135</v>
      </c>
      <c r="B54" s="46" t="s">
        <v>129</v>
      </c>
      <c r="C54" s="50" t="s">
        <v>78</v>
      </c>
      <c r="D54" s="45">
        <f t="shared" si="0"/>
        <v>63.712122734400005</v>
      </c>
      <c r="E54" s="45">
        <f t="shared" si="1"/>
        <v>63.712122734400005</v>
      </c>
      <c r="F54" s="45">
        <f t="shared" si="2"/>
        <v>0</v>
      </c>
      <c r="G54" s="45">
        <f t="shared" si="3"/>
        <v>0</v>
      </c>
      <c r="H54" s="45">
        <f t="shared" si="4"/>
        <v>63.712122734400005</v>
      </c>
      <c r="I54" s="45">
        <f t="shared" si="5"/>
        <v>0</v>
      </c>
      <c r="J54" s="45" t="s">
        <v>76</v>
      </c>
      <c r="K54" s="45" t="s">
        <v>76</v>
      </c>
      <c r="L54" s="45" t="s">
        <v>76</v>
      </c>
      <c r="M54" s="45" t="s">
        <v>76</v>
      </c>
      <c r="N54" s="58" t="s">
        <v>76</v>
      </c>
      <c r="O54" s="45" t="s">
        <v>76</v>
      </c>
      <c r="P54" s="45" t="s">
        <v>76</v>
      </c>
      <c r="Q54" s="45" t="s">
        <v>76</v>
      </c>
      <c r="R54" s="45" t="s">
        <v>76</v>
      </c>
      <c r="S54" s="58" t="s">
        <v>76</v>
      </c>
      <c r="T54" s="45" t="s">
        <v>76</v>
      </c>
      <c r="U54" s="45" t="s">
        <v>76</v>
      </c>
      <c r="V54" s="45" t="s">
        <v>76</v>
      </c>
      <c r="W54" s="45" t="s">
        <v>76</v>
      </c>
      <c r="X54" s="58" t="s">
        <v>76</v>
      </c>
      <c r="Y54" s="45">
        <f t="shared" si="6"/>
        <v>63.712122734400005</v>
      </c>
      <c r="Z54" s="45">
        <f t="shared" ref="Z54:AC54" si="27">SUM(Z55:Z64)</f>
        <v>0</v>
      </c>
      <c r="AA54" s="45">
        <f t="shared" si="27"/>
        <v>0</v>
      </c>
      <c r="AB54" s="45">
        <f t="shared" si="27"/>
        <v>63.712122734400005</v>
      </c>
      <c r="AC54" s="58">
        <f t="shared" si="27"/>
        <v>0</v>
      </c>
      <c r="AD54" s="45">
        <f t="shared" si="8"/>
        <v>0</v>
      </c>
      <c r="AE54" s="45">
        <f t="shared" si="9"/>
        <v>0</v>
      </c>
      <c r="AF54" s="45">
        <f t="shared" si="10"/>
        <v>0</v>
      </c>
      <c r="AG54" s="45">
        <f t="shared" si="11"/>
        <v>0</v>
      </c>
      <c r="AH54" s="45">
        <f t="shared" si="12"/>
        <v>0</v>
      </c>
      <c r="AI54" s="45">
        <f t="shared" si="13"/>
        <v>0</v>
      </c>
      <c r="AJ54" s="45" t="s">
        <v>76</v>
      </c>
      <c r="AK54" s="45" t="s">
        <v>76</v>
      </c>
      <c r="AL54" s="45" t="s">
        <v>76</v>
      </c>
      <c r="AM54" s="45" t="s">
        <v>76</v>
      </c>
      <c r="AN54" s="58" t="s">
        <v>76</v>
      </c>
      <c r="AO54" s="45" t="s">
        <v>76</v>
      </c>
      <c r="AP54" s="45" t="s">
        <v>76</v>
      </c>
      <c r="AQ54" s="45" t="s">
        <v>76</v>
      </c>
      <c r="AR54" s="45" t="s">
        <v>76</v>
      </c>
      <c r="AS54" s="58" t="s">
        <v>76</v>
      </c>
      <c r="AT54" s="45" t="s">
        <v>76</v>
      </c>
      <c r="AU54" s="45" t="s">
        <v>76</v>
      </c>
      <c r="AV54" s="45" t="s">
        <v>76</v>
      </c>
      <c r="AW54" s="45" t="s">
        <v>76</v>
      </c>
      <c r="AX54" s="58" t="s">
        <v>76</v>
      </c>
      <c r="AY54" s="45" t="s">
        <v>76</v>
      </c>
      <c r="AZ54" s="45" t="s">
        <v>76</v>
      </c>
      <c r="BA54" s="45" t="s">
        <v>76</v>
      </c>
      <c r="BB54" s="45" t="s">
        <v>76</v>
      </c>
      <c r="BC54" s="58" t="s">
        <v>76</v>
      </c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</row>
    <row r="55" spans="1:1024" ht="102" x14ac:dyDescent="0.2">
      <c r="A55" s="17" t="s">
        <v>107</v>
      </c>
      <c r="B55" s="25" t="s">
        <v>136</v>
      </c>
      <c r="C55" s="55" t="s">
        <v>137</v>
      </c>
      <c r="D55" s="17">
        <f t="shared" si="0"/>
        <v>0.30480000000000002</v>
      </c>
      <c r="E55" s="17">
        <f t="shared" si="1"/>
        <v>0.30480000000000002</v>
      </c>
      <c r="F55" s="17">
        <f t="shared" si="2"/>
        <v>0</v>
      </c>
      <c r="G55" s="17">
        <f t="shared" si="3"/>
        <v>0</v>
      </c>
      <c r="H55" s="17">
        <f t="shared" si="4"/>
        <v>0.30480000000000002</v>
      </c>
      <c r="I55" s="17">
        <f t="shared" si="5"/>
        <v>0</v>
      </c>
      <c r="J55" s="17" t="s">
        <v>76</v>
      </c>
      <c r="K55" s="17" t="s">
        <v>76</v>
      </c>
      <c r="L55" s="17" t="s">
        <v>76</v>
      </c>
      <c r="M55" s="17" t="s">
        <v>76</v>
      </c>
      <c r="N55" s="14" t="s">
        <v>76</v>
      </c>
      <c r="O55" s="17" t="s">
        <v>76</v>
      </c>
      <c r="P55" s="17" t="s">
        <v>76</v>
      </c>
      <c r="Q55" s="17" t="s">
        <v>76</v>
      </c>
      <c r="R55" s="17" t="s">
        <v>76</v>
      </c>
      <c r="S55" s="14" t="s">
        <v>76</v>
      </c>
      <c r="T55" s="17" t="s">
        <v>76</v>
      </c>
      <c r="U55" s="17" t="s">
        <v>76</v>
      </c>
      <c r="V55" s="17" t="s">
        <v>76</v>
      </c>
      <c r="W55" s="17" t="s">
        <v>76</v>
      </c>
      <c r="X55" s="14" t="s">
        <v>76</v>
      </c>
      <c r="Y55" s="17">
        <f t="shared" si="6"/>
        <v>0.30480000000000002</v>
      </c>
      <c r="Z55" s="17">
        <v>0</v>
      </c>
      <c r="AA55" s="17">
        <v>0</v>
      </c>
      <c r="AB55" s="17">
        <v>0.30480000000000002</v>
      </c>
      <c r="AC55" s="14">
        <v>0</v>
      </c>
      <c r="AD55" s="17">
        <f t="shared" si="8"/>
        <v>0</v>
      </c>
      <c r="AE55" s="17">
        <f t="shared" si="9"/>
        <v>0</v>
      </c>
      <c r="AF55" s="17">
        <f t="shared" si="10"/>
        <v>0</v>
      </c>
      <c r="AG55" s="17">
        <f t="shared" si="11"/>
        <v>0</v>
      </c>
      <c r="AH55" s="17">
        <f t="shared" si="12"/>
        <v>0</v>
      </c>
      <c r="AI55" s="17">
        <f t="shared" si="13"/>
        <v>0</v>
      </c>
      <c r="AJ55" s="17" t="s">
        <v>76</v>
      </c>
      <c r="AK55" s="17" t="s">
        <v>76</v>
      </c>
      <c r="AL55" s="17" t="s">
        <v>76</v>
      </c>
      <c r="AM55" s="17" t="s">
        <v>76</v>
      </c>
      <c r="AN55" s="14" t="s">
        <v>76</v>
      </c>
      <c r="AO55" s="17" t="s">
        <v>76</v>
      </c>
      <c r="AP55" s="17" t="s">
        <v>76</v>
      </c>
      <c r="AQ55" s="17" t="s">
        <v>76</v>
      </c>
      <c r="AR55" s="17" t="s">
        <v>76</v>
      </c>
      <c r="AS55" s="14" t="s">
        <v>76</v>
      </c>
      <c r="AT55" s="17" t="s">
        <v>76</v>
      </c>
      <c r="AU55" s="17" t="s">
        <v>76</v>
      </c>
      <c r="AV55" s="17" t="s">
        <v>76</v>
      </c>
      <c r="AW55" s="17" t="s">
        <v>76</v>
      </c>
      <c r="AX55" s="14" t="s">
        <v>76</v>
      </c>
      <c r="AY55" s="17" t="s">
        <v>76</v>
      </c>
      <c r="AZ55" s="17" t="s">
        <v>76</v>
      </c>
      <c r="BA55" s="17" t="s">
        <v>76</v>
      </c>
      <c r="BB55" s="17" t="s">
        <v>76</v>
      </c>
      <c r="BC55" s="14" t="s">
        <v>76</v>
      </c>
    </row>
    <row r="56" spans="1:1024" s="15" customFormat="1" ht="63.75" x14ac:dyDescent="0.2">
      <c r="A56" s="17" t="s">
        <v>107</v>
      </c>
      <c r="B56" s="25" t="s">
        <v>138</v>
      </c>
      <c r="C56" s="55" t="s">
        <v>139</v>
      </c>
      <c r="D56" s="17">
        <f t="shared" si="0"/>
        <v>7.3190060999999993</v>
      </c>
      <c r="E56" s="17">
        <f t="shared" si="1"/>
        <v>7.3190060999999993</v>
      </c>
      <c r="F56" s="17">
        <f t="shared" si="2"/>
        <v>0</v>
      </c>
      <c r="G56" s="17">
        <f t="shared" si="3"/>
        <v>0</v>
      </c>
      <c r="H56" s="17">
        <f t="shared" si="4"/>
        <v>7.3190060999999993</v>
      </c>
      <c r="I56" s="17">
        <f t="shared" si="5"/>
        <v>0</v>
      </c>
      <c r="J56" s="17" t="s">
        <v>76</v>
      </c>
      <c r="K56" s="17" t="s">
        <v>76</v>
      </c>
      <c r="L56" s="17" t="s">
        <v>76</v>
      </c>
      <c r="M56" s="17" t="s">
        <v>76</v>
      </c>
      <c r="N56" s="14" t="s">
        <v>76</v>
      </c>
      <c r="O56" s="17" t="s">
        <v>76</v>
      </c>
      <c r="P56" s="17" t="s">
        <v>76</v>
      </c>
      <c r="Q56" s="17" t="s">
        <v>76</v>
      </c>
      <c r="R56" s="17" t="s">
        <v>76</v>
      </c>
      <c r="S56" s="14" t="s">
        <v>76</v>
      </c>
      <c r="T56" s="17" t="s">
        <v>76</v>
      </c>
      <c r="U56" s="17" t="s">
        <v>76</v>
      </c>
      <c r="V56" s="17" t="s">
        <v>76</v>
      </c>
      <c r="W56" s="17" t="s">
        <v>76</v>
      </c>
      <c r="X56" s="14" t="s">
        <v>76</v>
      </c>
      <c r="Y56" s="17">
        <f t="shared" si="6"/>
        <v>7.3190060999999993</v>
      </c>
      <c r="Z56" s="17">
        <v>0</v>
      </c>
      <c r="AA56" s="17">
        <v>0</v>
      </c>
      <c r="AB56" s="17">
        <v>7.3190060999999993</v>
      </c>
      <c r="AC56" s="14">
        <v>0</v>
      </c>
      <c r="AD56" s="17">
        <f t="shared" si="8"/>
        <v>0</v>
      </c>
      <c r="AE56" s="17">
        <f t="shared" si="9"/>
        <v>0</v>
      </c>
      <c r="AF56" s="17">
        <f t="shared" si="10"/>
        <v>0</v>
      </c>
      <c r="AG56" s="17">
        <f t="shared" si="11"/>
        <v>0</v>
      </c>
      <c r="AH56" s="17">
        <f t="shared" si="12"/>
        <v>0</v>
      </c>
      <c r="AI56" s="17">
        <f t="shared" si="13"/>
        <v>0</v>
      </c>
      <c r="AJ56" s="17" t="s">
        <v>76</v>
      </c>
      <c r="AK56" s="17" t="s">
        <v>76</v>
      </c>
      <c r="AL56" s="17" t="s">
        <v>76</v>
      </c>
      <c r="AM56" s="17" t="s">
        <v>76</v>
      </c>
      <c r="AN56" s="14" t="s">
        <v>76</v>
      </c>
      <c r="AO56" s="17" t="s">
        <v>76</v>
      </c>
      <c r="AP56" s="17" t="s">
        <v>76</v>
      </c>
      <c r="AQ56" s="17" t="s">
        <v>76</v>
      </c>
      <c r="AR56" s="17" t="s">
        <v>76</v>
      </c>
      <c r="AS56" s="14" t="s">
        <v>76</v>
      </c>
      <c r="AT56" s="17" t="s">
        <v>76</v>
      </c>
      <c r="AU56" s="17" t="s">
        <v>76</v>
      </c>
      <c r="AV56" s="17" t="s">
        <v>76</v>
      </c>
      <c r="AW56" s="17" t="s">
        <v>76</v>
      </c>
      <c r="AX56" s="14" t="s">
        <v>76</v>
      </c>
      <c r="AY56" s="17" t="s">
        <v>76</v>
      </c>
      <c r="AZ56" s="17" t="s">
        <v>76</v>
      </c>
      <c r="BA56" s="17" t="s">
        <v>76</v>
      </c>
      <c r="BB56" s="17" t="s">
        <v>76</v>
      </c>
      <c r="BC56" s="14" t="s">
        <v>76</v>
      </c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1"/>
      <c r="AMH56" s="1"/>
      <c r="AMI56" s="1"/>
      <c r="AMJ56" s="1"/>
    </row>
    <row r="57" spans="1:1024" s="15" customFormat="1" ht="41.25" customHeight="1" x14ac:dyDescent="0.2">
      <c r="A57" s="17" t="s">
        <v>107</v>
      </c>
      <c r="B57" s="26" t="s">
        <v>140</v>
      </c>
      <c r="C57" s="55" t="s">
        <v>141</v>
      </c>
      <c r="D57" s="17">
        <f t="shared" si="0"/>
        <v>29.295804252</v>
      </c>
      <c r="E57" s="17">
        <f t="shared" si="1"/>
        <v>29.295804252</v>
      </c>
      <c r="F57" s="17">
        <f t="shared" si="2"/>
        <v>0</v>
      </c>
      <c r="G57" s="17">
        <f t="shared" si="3"/>
        <v>0</v>
      </c>
      <c r="H57" s="17">
        <f t="shared" si="4"/>
        <v>29.295804252</v>
      </c>
      <c r="I57" s="17">
        <f t="shared" si="5"/>
        <v>0</v>
      </c>
      <c r="J57" s="17" t="s">
        <v>76</v>
      </c>
      <c r="K57" s="17" t="s">
        <v>76</v>
      </c>
      <c r="L57" s="17" t="s">
        <v>76</v>
      </c>
      <c r="M57" s="17" t="s">
        <v>76</v>
      </c>
      <c r="N57" s="14" t="s">
        <v>76</v>
      </c>
      <c r="O57" s="17" t="s">
        <v>76</v>
      </c>
      <c r="P57" s="17" t="s">
        <v>76</v>
      </c>
      <c r="Q57" s="17" t="s">
        <v>76</v>
      </c>
      <c r="R57" s="17" t="s">
        <v>76</v>
      </c>
      <c r="S57" s="14" t="s">
        <v>76</v>
      </c>
      <c r="T57" s="17" t="s">
        <v>76</v>
      </c>
      <c r="U57" s="17" t="s">
        <v>76</v>
      </c>
      <c r="V57" s="17" t="s">
        <v>76</v>
      </c>
      <c r="W57" s="17" t="s">
        <v>76</v>
      </c>
      <c r="X57" s="14" t="s">
        <v>76</v>
      </c>
      <c r="Y57" s="17">
        <f t="shared" si="6"/>
        <v>29.295804252</v>
      </c>
      <c r="Z57" s="17">
        <v>0</v>
      </c>
      <c r="AA57" s="17">
        <v>0</v>
      </c>
      <c r="AB57" s="17">
        <v>29.295804252</v>
      </c>
      <c r="AC57" s="14">
        <v>0</v>
      </c>
      <c r="AD57" s="17">
        <f t="shared" si="8"/>
        <v>0</v>
      </c>
      <c r="AE57" s="17">
        <f t="shared" si="9"/>
        <v>0</v>
      </c>
      <c r="AF57" s="17">
        <f t="shared" si="10"/>
        <v>0</v>
      </c>
      <c r="AG57" s="17">
        <f t="shared" si="11"/>
        <v>0</v>
      </c>
      <c r="AH57" s="17">
        <f t="shared" si="12"/>
        <v>0</v>
      </c>
      <c r="AI57" s="17">
        <f t="shared" si="13"/>
        <v>0</v>
      </c>
      <c r="AJ57" s="17" t="s">
        <v>76</v>
      </c>
      <c r="AK57" s="17" t="s">
        <v>76</v>
      </c>
      <c r="AL57" s="17" t="s">
        <v>76</v>
      </c>
      <c r="AM57" s="17" t="s">
        <v>76</v>
      </c>
      <c r="AN57" s="14" t="s">
        <v>76</v>
      </c>
      <c r="AO57" s="17" t="s">
        <v>76</v>
      </c>
      <c r="AP57" s="17" t="s">
        <v>76</v>
      </c>
      <c r="AQ57" s="17" t="s">
        <v>76</v>
      </c>
      <c r="AR57" s="17" t="s">
        <v>76</v>
      </c>
      <c r="AS57" s="14" t="s">
        <v>76</v>
      </c>
      <c r="AT57" s="17" t="s">
        <v>76</v>
      </c>
      <c r="AU57" s="17" t="s">
        <v>76</v>
      </c>
      <c r="AV57" s="17" t="s">
        <v>76</v>
      </c>
      <c r="AW57" s="17" t="s">
        <v>76</v>
      </c>
      <c r="AX57" s="14" t="s">
        <v>76</v>
      </c>
      <c r="AY57" s="17" t="s">
        <v>76</v>
      </c>
      <c r="AZ57" s="17" t="s">
        <v>76</v>
      </c>
      <c r="BA57" s="17" t="s">
        <v>76</v>
      </c>
      <c r="BB57" s="17" t="s">
        <v>76</v>
      </c>
      <c r="BC57" s="14" t="s">
        <v>76</v>
      </c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</row>
    <row r="58" spans="1:1024" s="15" customFormat="1" ht="24.75" customHeight="1" x14ac:dyDescent="0.2">
      <c r="A58" s="17" t="s">
        <v>107</v>
      </c>
      <c r="B58" s="26" t="s">
        <v>142</v>
      </c>
      <c r="C58" s="20" t="s">
        <v>143</v>
      </c>
      <c r="D58" s="17">
        <f t="shared" si="0"/>
        <v>1.7484238295999999</v>
      </c>
      <c r="E58" s="17">
        <f t="shared" si="1"/>
        <v>1.7484238295999999</v>
      </c>
      <c r="F58" s="17">
        <f t="shared" si="2"/>
        <v>0</v>
      </c>
      <c r="G58" s="17">
        <f t="shared" si="3"/>
        <v>0</v>
      </c>
      <c r="H58" s="17">
        <f t="shared" si="4"/>
        <v>1.7484238295999999</v>
      </c>
      <c r="I58" s="17">
        <f t="shared" si="5"/>
        <v>0</v>
      </c>
      <c r="J58" s="17" t="s">
        <v>76</v>
      </c>
      <c r="K58" s="17" t="s">
        <v>76</v>
      </c>
      <c r="L58" s="17" t="s">
        <v>76</v>
      </c>
      <c r="M58" s="17" t="s">
        <v>76</v>
      </c>
      <c r="N58" s="14" t="s">
        <v>76</v>
      </c>
      <c r="O58" s="17" t="s">
        <v>76</v>
      </c>
      <c r="P58" s="17" t="s">
        <v>76</v>
      </c>
      <c r="Q58" s="17" t="s">
        <v>76</v>
      </c>
      <c r="R58" s="17" t="s">
        <v>76</v>
      </c>
      <c r="S58" s="14" t="s">
        <v>76</v>
      </c>
      <c r="T58" s="17" t="s">
        <v>76</v>
      </c>
      <c r="U58" s="17" t="s">
        <v>76</v>
      </c>
      <c r="V58" s="17" t="s">
        <v>76</v>
      </c>
      <c r="W58" s="17" t="s">
        <v>76</v>
      </c>
      <c r="X58" s="14" t="s">
        <v>76</v>
      </c>
      <c r="Y58" s="17">
        <f t="shared" si="6"/>
        <v>1.7484238295999999</v>
      </c>
      <c r="Z58" s="17">
        <v>0</v>
      </c>
      <c r="AA58" s="17">
        <v>0</v>
      </c>
      <c r="AB58" s="17">
        <v>1.7484238295999999</v>
      </c>
      <c r="AC58" s="14">
        <v>0</v>
      </c>
      <c r="AD58" s="17">
        <f t="shared" si="8"/>
        <v>0</v>
      </c>
      <c r="AE58" s="17">
        <f t="shared" si="9"/>
        <v>0</v>
      </c>
      <c r="AF58" s="17">
        <f t="shared" si="10"/>
        <v>0</v>
      </c>
      <c r="AG58" s="17">
        <f t="shared" si="11"/>
        <v>0</v>
      </c>
      <c r="AH58" s="17">
        <f t="shared" si="12"/>
        <v>0</v>
      </c>
      <c r="AI58" s="17">
        <f t="shared" si="13"/>
        <v>0</v>
      </c>
      <c r="AJ58" s="17" t="s">
        <v>76</v>
      </c>
      <c r="AK58" s="17" t="s">
        <v>76</v>
      </c>
      <c r="AL58" s="17" t="s">
        <v>76</v>
      </c>
      <c r="AM58" s="17" t="s">
        <v>76</v>
      </c>
      <c r="AN58" s="14" t="s">
        <v>76</v>
      </c>
      <c r="AO58" s="17" t="s">
        <v>76</v>
      </c>
      <c r="AP58" s="17" t="s">
        <v>76</v>
      </c>
      <c r="AQ58" s="17" t="s">
        <v>76</v>
      </c>
      <c r="AR58" s="17" t="s">
        <v>76</v>
      </c>
      <c r="AS58" s="14" t="s">
        <v>76</v>
      </c>
      <c r="AT58" s="17" t="s">
        <v>76</v>
      </c>
      <c r="AU58" s="17" t="s">
        <v>76</v>
      </c>
      <c r="AV58" s="17" t="s">
        <v>76</v>
      </c>
      <c r="AW58" s="17" t="s">
        <v>76</v>
      </c>
      <c r="AX58" s="14" t="s">
        <v>76</v>
      </c>
      <c r="AY58" s="17" t="s">
        <v>76</v>
      </c>
      <c r="AZ58" s="17" t="s">
        <v>76</v>
      </c>
      <c r="BA58" s="17" t="s">
        <v>76</v>
      </c>
      <c r="BB58" s="17" t="s">
        <v>76</v>
      </c>
      <c r="BC58" s="14" t="s">
        <v>76</v>
      </c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</row>
    <row r="59" spans="1:1024" s="15" customFormat="1" ht="63.75" x14ac:dyDescent="0.2">
      <c r="A59" s="17" t="s">
        <v>107</v>
      </c>
      <c r="B59" s="26" t="s">
        <v>144</v>
      </c>
      <c r="C59" s="20" t="s">
        <v>145</v>
      </c>
      <c r="D59" s="17">
        <f t="shared" si="0"/>
        <v>9.8847726696000002</v>
      </c>
      <c r="E59" s="17">
        <f t="shared" si="1"/>
        <v>9.8847726696000002</v>
      </c>
      <c r="F59" s="17">
        <f t="shared" si="2"/>
        <v>0</v>
      </c>
      <c r="G59" s="17">
        <f t="shared" si="3"/>
        <v>0</v>
      </c>
      <c r="H59" s="17">
        <f t="shared" si="4"/>
        <v>9.8847726696000002</v>
      </c>
      <c r="I59" s="17">
        <f t="shared" si="5"/>
        <v>0</v>
      </c>
      <c r="J59" s="17" t="s">
        <v>76</v>
      </c>
      <c r="K59" s="17" t="s">
        <v>76</v>
      </c>
      <c r="L59" s="17" t="s">
        <v>76</v>
      </c>
      <c r="M59" s="17" t="s">
        <v>76</v>
      </c>
      <c r="N59" s="14" t="s">
        <v>76</v>
      </c>
      <c r="O59" s="17" t="s">
        <v>76</v>
      </c>
      <c r="P59" s="17" t="s">
        <v>76</v>
      </c>
      <c r="Q59" s="17" t="s">
        <v>76</v>
      </c>
      <c r="R59" s="17" t="s">
        <v>76</v>
      </c>
      <c r="S59" s="14" t="s">
        <v>76</v>
      </c>
      <c r="T59" s="17" t="s">
        <v>76</v>
      </c>
      <c r="U59" s="17" t="s">
        <v>76</v>
      </c>
      <c r="V59" s="17" t="s">
        <v>76</v>
      </c>
      <c r="W59" s="17" t="s">
        <v>76</v>
      </c>
      <c r="X59" s="14" t="s">
        <v>76</v>
      </c>
      <c r="Y59" s="17">
        <f t="shared" si="6"/>
        <v>9.8847726696000002</v>
      </c>
      <c r="Z59" s="17">
        <v>0</v>
      </c>
      <c r="AA59" s="17">
        <v>0</v>
      </c>
      <c r="AB59" s="17">
        <v>9.8847726696000002</v>
      </c>
      <c r="AC59" s="14">
        <v>0</v>
      </c>
      <c r="AD59" s="17">
        <f t="shared" si="8"/>
        <v>0</v>
      </c>
      <c r="AE59" s="17">
        <f t="shared" si="9"/>
        <v>0</v>
      </c>
      <c r="AF59" s="17">
        <f t="shared" si="10"/>
        <v>0</v>
      </c>
      <c r="AG59" s="17">
        <f t="shared" si="11"/>
        <v>0</v>
      </c>
      <c r="AH59" s="17">
        <f t="shared" si="12"/>
        <v>0</v>
      </c>
      <c r="AI59" s="17">
        <f t="shared" si="13"/>
        <v>0</v>
      </c>
      <c r="AJ59" s="17" t="s">
        <v>76</v>
      </c>
      <c r="AK59" s="17" t="s">
        <v>76</v>
      </c>
      <c r="AL59" s="17" t="s">
        <v>76</v>
      </c>
      <c r="AM59" s="17" t="s">
        <v>76</v>
      </c>
      <c r="AN59" s="14" t="s">
        <v>76</v>
      </c>
      <c r="AO59" s="17" t="s">
        <v>76</v>
      </c>
      <c r="AP59" s="17" t="s">
        <v>76</v>
      </c>
      <c r="AQ59" s="17" t="s">
        <v>76</v>
      </c>
      <c r="AR59" s="17" t="s">
        <v>76</v>
      </c>
      <c r="AS59" s="14" t="s">
        <v>76</v>
      </c>
      <c r="AT59" s="17" t="s">
        <v>76</v>
      </c>
      <c r="AU59" s="17" t="s">
        <v>76</v>
      </c>
      <c r="AV59" s="17" t="s">
        <v>76</v>
      </c>
      <c r="AW59" s="17" t="s">
        <v>76</v>
      </c>
      <c r="AX59" s="14" t="s">
        <v>76</v>
      </c>
      <c r="AY59" s="17" t="s">
        <v>76</v>
      </c>
      <c r="AZ59" s="17" t="s">
        <v>76</v>
      </c>
      <c r="BA59" s="17" t="s">
        <v>76</v>
      </c>
      <c r="BB59" s="17" t="s">
        <v>76</v>
      </c>
      <c r="BC59" s="14" t="s">
        <v>76</v>
      </c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</row>
    <row r="60" spans="1:1024" s="15" customFormat="1" ht="51" x14ac:dyDescent="0.2">
      <c r="A60" s="17" t="s">
        <v>107</v>
      </c>
      <c r="B60" s="26" t="s">
        <v>146</v>
      </c>
      <c r="C60" s="55" t="s">
        <v>147</v>
      </c>
      <c r="D60" s="17">
        <f t="shared" si="0"/>
        <v>4.5026853995999998</v>
      </c>
      <c r="E60" s="17">
        <f t="shared" si="1"/>
        <v>4.5026853995999998</v>
      </c>
      <c r="F60" s="17">
        <f t="shared" si="2"/>
        <v>0</v>
      </c>
      <c r="G60" s="17">
        <f t="shared" si="3"/>
        <v>0</v>
      </c>
      <c r="H60" s="17">
        <f t="shared" si="4"/>
        <v>4.5026853995999998</v>
      </c>
      <c r="I60" s="17">
        <f t="shared" si="5"/>
        <v>0</v>
      </c>
      <c r="J60" s="17" t="s">
        <v>76</v>
      </c>
      <c r="K60" s="17" t="s">
        <v>76</v>
      </c>
      <c r="L60" s="17" t="s">
        <v>76</v>
      </c>
      <c r="M60" s="17" t="s">
        <v>76</v>
      </c>
      <c r="N60" s="14" t="s">
        <v>76</v>
      </c>
      <c r="O60" s="17" t="s">
        <v>76</v>
      </c>
      <c r="P60" s="17" t="s">
        <v>76</v>
      </c>
      <c r="Q60" s="17" t="s">
        <v>76</v>
      </c>
      <c r="R60" s="17" t="s">
        <v>76</v>
      </c>
      <c r="S60" s="14" t="s">
        <v>76</v>
      </c>
      <c r="T60" s="17" t="s">
        <v>76</v>
      </c>
      <c r="U60" s="17" t="s">
        <v>76</v>
      </c>
      <c r="V60" s="17" t="s">
        <v>76</v>
      </c>
      <c r="W60" s="17" t="s">
        <v>76</v>
      </c>
      <c r="X60" s="14" t="s">
        <v>76</v>
      </c>
      <c r="Y60" s="17">
        <f t="shared" si="6"/>
        <v>4.5026853995999998</v>
      </c>
      <c r="Z60" s="17">
        <v>0</v>
      </c>
      <c r="AA60" s="17">
        <v>0</v>
      </c>
      <c r="AB60" s="17">
        <v>4.5026853995999998</v>
      </c>
      <c r="AC60" s="14">
        <v>0</v>
      </c>
      <c r="AD60" s="17">
        <f t="shared" si="8"/>
        <v>0</v>
      </c>
      <c r="AE60" s="17">
        <f t="shared" si="9"/>
        <v>0</v>
      </c>
      <c r="AF60" s="17">
        <f t="shared" si="10"/>
        <v>0</v>
      </c>
      <c r="AG60" s="17">
        <f t="shared" si="11"/>
        <v>0</v>
      </c>
      <c r="AH60" s="17">
        <f t="shared" si="12"/>
        <v>0</v>
      </c>
      <c r="AI60" s="17">
        <f t="shared" si="13"/>
        <v>0</v>
      </c>
      <c r="AJ60" s="17" t="s">
        <v>76</v>
      </c>
      <c r="AK60" s="17" t="s">
        <v>76</v>
      </c>
      <c r="AL60" s="17" t="s">
        <v>76</v>
      </c>
      <c r="AM60" s="17" t="s">
        <v>76</v>
      </c>
      <c r="AN60" s="14" t="s">
        <v>76</v>
      </c>
      <c r="AO60" s="17" t="s">
        <v>76</v>
      </c>
      <c r="AP60" s="17" t="s">
        <v>76</v>
      </c>
      <c r="AQ60" s="17" t="s">
        <v>76</v>
      </c>
      <c r="AR60" s="17" t="s">
        <v>76</v>
      </c>
      <c r="AS60" s="14" t="s">
        <v>76</v>
      </c>
      <c r="AT60" s="17" t="s">
        <v>76</v>
      </c>
      <c r="AU60" s="17" t="s">
        <v>76</v>
      </c>
      <c r="AV60" s="17" t="s">
        <v>76</v>
      </c>
      <c r="AW60" s="17" t="s">
        <v>76</v>
      </c>
      <c r="AX60" s="14" t="s">
        <v>76</v>
      </c>
      <c r="AY60" s="17" t="s">
        <v>76</v>
      </c>
      <c r="AZ60" s="17" t="s">
        <v>76</v>
      </c>
      <c r="BA60" s="17" t="s">
        <v>76</v>
      </c>
      <c r="BB60" s="17" t="s">
        <v>76</v>
      </c>
      <c r="BC60" s="14" t="s">
        <v>76</v>
      </c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</row>
    <row r="61" spans="1:1024" s="15" customFormat="1" ht="42.75" customHeight="1" x14ac:dyDescent="0.2">
      <c r="A61" s="17" t="s">
        <v>107</v>
      </c>
      <c r="B61" s="26" t="s">
        <v>148</v>
      </c>
      <c r="C61" s="55" t="s">
        <v>149</v>
      </c>
      <c r="D61" s="17">
        <f t="shared" si="0"/>
        <v>9.6459583595999998</v>
      </c>
      <c r="E61" s="17">
        <f t="shared" si="1"/>
        <v>9.6459583595999998</v>
      </c>
      <c r="F61" s="17">
        <f t="shared" si="2"/>
        <v>0</v>
      </c>
      <c r="G61" s="17">
        <f t="shared" si="3"/>
        <v>0</v>
      </c>
      <c r="H61" s="17">
        <f t="shared" si="4"/>
        <v>9.6459583595999998</v>
      </c>
      <c r="I61" s="17">
        <f t="shared" si="5"/>
        <v>0</v>
      </c>
      <c r="J61" s="17" t="s">
        <v>76</v>
      </c>
      <c r="K61" s="17" t="s">
        <v>76</v>
      </c>
      <c r="L61" s="17" t="s">
        <v>76</v>
      </c>
      <c r="M61" s="17" t="s">
        <v>76</v>
      </c>
      <c r="N61" s="14" t="s">
        <v>76</v>
      </c>
      <c r="O61" s="17" t="s">
        <v>76</v>
      </c>
      <c r="P61" s="17" t="s">
        <v>76</v>
      </c>
      <c r="Q61" s="17" t="s">
        <v>76</v>
      </c>
      <c r="R61" s="17" t="s">
        <v>76</v>
      </c>
      <c r="S61" s="14" t="s">
        <v>76</v>
      </c>
      <c r="T61" s="17" t="s">
        <v>76</v>
      </c>
      <c r="U61" s="17" t="s">
        <v>76</v>
      </c>
      <c r="V61" s="17" t="s">
        <v>76</v>
      </c>
      <c r="W61" s="17" t="s">
        <v>76</v>
      </c>
      <c r="X61" s="14" t="s">
        <v>76</v>
      </c>
      <c r="Y61" s="17">
        <f t="shared" si="6"/>
        <v>9.6459583595999998</v>
      </c>
      <c r="Z61" s="17">
        <v>0</v>
      </c>
      <c r="AA61" s="17">
        <v>0</v>
      </c>
      <c r="AB61" s="17">
        <v>9.6459583595999998</v>
      </c>
      <c r="AC61" s="14">
        <v>0</v>
      </c>
      <c r="AD61" s="17">
        <f t="shared" si="8"/>
        <v>0</v>
      </c>
      <c r="AE61" s="17">
        <f t="shared" si="9"/>
        <v>0</v>
      </c>
      <c r="AF61" s="17">
        <f t="shared" si="10"/>
        <v>0</v>
      </c>
      <c r="AG61" s="17">
        <f t="shared" si="11"/>
        <v>0</v>
      </c>
      <c r="AH61" s="17">
        <f t="shared" si="12"/>
        <v>0</v>
      </c>
      <c r="AI61" s="17">
        <f t="shared" si="13"/>
        <v>0</v>
      </c>
      <c r="AJ61" s="17" t="s">
        <v>76</v>
      </c>
      <c r="AK61" s="17" t="s">
        <v>76</v>
      </c>
      <c r="AL61" s="17" t="s">
        <v>76</v>
      </c>
      <c r="AM61" s="17" t="s">
        <v>76</v>
      </c>
      <c r="AN61" s="14" t="s">
        <v>76</v>
      </c>
      <c r="AO61" s="17" t="s">
        <v>76</v>
      </c>
      <c r="AP61" s="17" t="s">
        <v>76</v>
      </c>
      <c r="AQ61" s="17" t="s">
        <v>76</v>
      </c>
      <c r="AR61" s="17" t="s">
        <v>76</v>
      </c>
      <c r="AS61" s="14" t="s">
        <v>76</v>
      </c>
      <c r="AT61" s="17" t="s">
        <v>76</v>
      </c>
      <c r="AU61" s="17" t="s">
        <v>76</v>
      </c>
      <c r="AV61" s="17" t="s">
        <v>76</v>
      </c>
      <c r="AW61" s="17" t="s">
        <v>76</v>
      </c>
      <c r="AX61" s="14" t="s">
        <v>76</v>
      </c>
      <c r="AY61" s="17" t="s">
        <v>76</v>
      </c>
      <c r="AZ61" s="17" t="s">
        <v>76</v>
      </c>
      <c r="BA61" s="17" t="s">
        <v>76</v>
      </c>
      <c r="BB61" s="17" t="s">
        <v>76</v>
      </c>
      <c r="BC61" s="14" t="s">
        <v>76</v>
      </c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</row>
    <row r="62" spans="1:1024" s="15" customFormat="1" ht="38.25" x14ac:dyDescent="0.2">
      <c r="A62" s="17" t="s">
        <v>107</v>
      </c>
      <c r="B62" s="26" t="s">
        <v>216</v>
      </c>
      <c r="C62" s="55" t="s">
        <v>217</v>
      </c>
      <c r="D62" s="17">
        <f t="shared" si="0"/>
        <v>0.77203177199999995</v>
      </c>
      <c r="E62" s="17">
        <f t="shared" si="1"/>
        <v>0.77203177199999995</v>
      </c>
      <c r="F62" s="17">
        <f t="shared" si="2"/>
        <v>0</v>
      </c>
      <c r="G62" s="17">
        <f t="shared" si="3"/>
        <v>0</v>
      </c>
      <c r="H62" s="17">
        <f t="shared" si="4"/>
        <v>0.77203177199999995</v>
      </c>
      <c r="I62" s="17">
        <f t="shared" si="5"/>
        <v>0</v>
      </c>
      <c r="J62" s="17" t="s">
        <v>76</v>
      </c>
      <c r="K62" s="17" t="s">
        <v>76</v>
      </c>
      <c r="L62" s="17" t="s">
        <v>76</v>
      </c>
      <c r="M62" s="17" t="s">
        <v>76</v>
      </c>
      <c r="N62" s="14" t="s">
        <v>76</v>
      </c>
      <c r="O62" s="17" t="s">
        <v>76</v>
      </c>
      <c r="P62" s="17" t="s">
        <v>76</v>
      </c>
      <c r="Q62" s="17" t="s">
        <v>76</v>
      </c>
      <c r="R62" s="17" t="s">
        <v>76</v>
      </c>
      <c r="S62" s="14" t="s">
        <v>76</v>
      </c>
      <c r="T62" s="17" t="s">
        <v>76</v>
      </c>
      <c r="U62" s="17" t="s">
        <v>76</v>
      </c>
      <c r="V62" s="17" t="s">
        <v>76</v>
      </c>
      <c r="W62" s="17" t="s">
        <v>76</v>
      </c>
      <c r="X62" s="14" t="s">
        <v>76</v>
      </c>
      <c r="Y62" s="17">
        <f t="shared" si="6"/>
        <v>0.77203177199999995</v>
      </c>
      <c r="Z62" s="17">
        <v>0</v>
      </c>
      <c r="AA62" s="17">
        <v>0</v>
      </c>
      <c r="AB62" s="17">
        <v>0.77203177199999995</v>
      </c>
      <c r="AC62" s="14">
        <v>0</v>
      </c>
      <c r="AD62" s="17">
        <f t="shared" si="8"/>
        <v>0</v>
      </c>
      <c r="AE62" s="17">
        <f t="shared" si="9"/>
        <v>0</v>
      </c>
      <c r="AF62" s="17">
        <f t="shared" si="10"/>
        <v>0</v>
      </c>
      <c r="AG62" s="17">
        <f t="shared" si="11"/>
        <v>0</v>
      </c>
      <c r="AH62" s="17">
        <f t="shared" si="12"/>
        <v>0</v>
      </c>
      <c r="AI62" s="17">
        <f t="shared" si="13"/>
        <v>0</v>
      </c>
      <c r="AJ62" s="17" t="s">
        <v>76</v>
      </c>
      <c r="AK62" s="17" t="s">
        <v>76</v>
      </c>
      <c r="AL62" s="17" t="s">
        <v>76</v>
      </c>
      <c r="AM62" s="17" t="s">
        <v>76</v>
      </c>
      <c r="AN62" s="14" t="s">
        <v>76</v>
      </c>
      <c r="AO62" s="17" t="s">
        <v>76</v>
      </c>
      <c r="AP62" s="17" t="s">
        <v>76</v>
      </c>
      <c r="AQ62" s="17" t="s">
        <v>76</v>
      </c>
      <c r="AR62" s="17" t="s">
        <v>76</v>
      </c>
      <c r="AS62" s="14" t="s">
        <v>76</v>
      </c>
      <c r="AT62" s="17" t="s">
        <v>76</v>
      </c>
      <c r="AU62" s="17" t="s">
        <v>76</v>
      </c>
      <c r="AV62" s="17" t="s">
        <v>76</v>
      </c>
      <c r="AW62" s="17" t="s">
        <v>76</v>
      </c>
      <c r="AX62" s="14" t="s">
        <v>76</v>
      </c>
      <c r="AY62" s="17" t="s">
        <v>76</v>
      </c>
      <c r="AZ62" s="17" t="s">
        <v>76</v>
      </c>
      <c r="BA62" s="17" t="s">
        <v>76</v>
      </c>
      <c r="BB62" s="17" t="s">
        <v>76</v>
      </c>
      <c r="BC62" s="14" t="s">
        <v>76</v>
      </c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</row>
    <row r="63" spans="1:1024" s="15" customFormat="1" ht="24.75" customHeight="1" x14ac:dyDescent="0.2">
      <c r="A63" s="17" t="s">
        <v>107</v>
      </c>
      <c r="B63" s="26" t="s">
        <v>218</v>
      </c>
      <c r="C63" s="20" t="s">
        <v>219</v>
      </c>
      <c r="D63" s="17">
        <f t="shared" si="0"/>
        <v>0.142533036</v>
      </c>
      <c r="E63" s="17">
        <f t="shared" si="1"/>
        <v>0.142533036</v>
      </c>
      <c r="F63" s="17">
        <f t="shared" si="2"/>
        <v>0</v>
      </c>
      <c r="G63" s="17">
        <f t="shared" si="3"/>
        <v>0</v>
      </c>
      <c r="H63" s="17">
        <f t="shared" si="4"/>
        <v>0.142533036</v>
      </c>
      <c r="I63" s="17">
        <f t="shared" si="5"/>
        <v>0</v>
      </c>
      <c r="J63" s="17" t="s">
        <v>76</v>
      </c>
      <c r="K63" s="17" t="s">
        <v>76</v>
      </c>
      <c r="L63" s="17" t="s">
        <v>76</v>
      </c>
      <c r="M63" s="17" t="s">
        <v>76</v>
      </c>
      <c r="N63" s="14" t="s">
        <v>76</v>
      </c>
      <c r="O63" s="17" t="s">
        <v>76</v>
      </c>
      <c r="P63" s="17" t="s">
        <v>76</v>
      </c>
      <c r="Q63" s="17" t="s">
        <v>76</v>
      </c>
      <c r="R63" s="17" t="s">
        <v>76</v>
      </c>
      <c r="S63" s="14" t="s">
        <v>76</v>
      </c>
      <c r="T63" s="17" t="s">
        <v>76</v>
      </c>
      <c r="U63" s="17" t="s">
        <v>76</v>
      </c>
      <c r="V63" s="17" t="s">
        <v>76</v>
      </c>
      <c r="W63" s="17" t="s">
        <v>76</v>
      </c>
      <c r="X63" s="14" t="s">
        <v>76</v>
      </c>
      <c r="Y63" s="17">
        <f t="shared" si="6"/>
        <v>0.142533036</v>
      </c>
      <c r="Z63" s="17">
        <v>0</v>
      </c>
      <c r="AA63" s="17">
        <v>0</v>
      </c>
      <c r="AB63" s="17">
        <v>0.142533036</v>
      </c>
      <c r="AC63" s="14">
        <v>0</v>
      </c>
      <c r="AD63" s="17">
        <f t="shared" si="8"/>
        <v>0</v>
      </c>
      <c r="AE63" s="17">
        <f t="shared" si="9"/>
        <v>0</v>
      </c>
      <c r="AF63" s="17">
        <f t="shared" si="10"/>
        <v>0</v>
      </c>
      <c r="AG63" s="17">
        <f t="shared" si="11"/>
        <v>0</v>
      </c>
      <c r="AH63" s="17">
        <f t="shared" si="12"/>
        <v>0</v>
      </c>
      <c r="AI63" s="17">
        <f t="shared" si="13"/>
        <v>0</v>
      </c>
      <c r="AJ63" s="17" t="s">
        <v>76</v>
      </c>
      <c r="AK63" s="17" t="s">
        <v>76</v>
      </c>
      <c r="AL63" s="17" t="s">
        <v>76</v>
      </c>
      <c r="AM63" s="17" t="s">
        <v>76</v>
      </c>
      <c r="AN63" s="14" t="s">
        <v>76</v>
      </c>
      <c r="AO63" s="17" t="s">
        <v>76</v>
      </c>
      <c r="AP63" s="17" t="s">
        <v>76</v>
      </c>
      <c r="AQ63" s="17" t="s">
        <v>76</v>
      </c>
      <c r="AR63" s="17" t="s">
        <v>76</v>
      </c>
      <c r="AS63" s="14" t="s">
        <v>76</v>
      </c>
      <c r="AT63" s="17" t="s">
        <v>76</v>
      </c>
      <c r="AU63" s="17" t="s">
        <v>76</v>
      </c>
      <c r="AV63" s="17" t="s">
        <v>76</v>
      </c>
      <c r="AW63" s="17" t="s">
        <v>76</v>
      </c>
      <c r="AX63" s="14" t="s">
        <v>76</v>
      </c>
      <c r="AY63" s="17" t="s">
        <v>76</v>
      </c>
      <c r="AZ63" s="17" t="s">
        <v>76</v>
      </c>
      <c r="BA63" s="17" t="s">
        <v>76</v>
      </c>
      <c r="BB63" s="17" t="s">
        <v>76</v>
      </c>
      <c r="BC63" s="14" t="s">
        <v>76</v>
      </c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</row>
    <row r="64" spans="1:1024" ht="51" x14ac:dyDescent="0.2">
      <c r="A64" s="17" t="s">
        <v>107</v>
      </c>
      <c r="B64" s="26" t="s">
        <v>220</v>
      </c>
      <c r="C64" s="20" t="s">
        <v>221</v>
      </c>
      <c r="D64" s="17">
        <f t="shared" si="0"/>
        <v>9.6107315999999998E-2</v>
      </c>
      <c r="E64" s="17">
        <f t="shared" si="1"/>
        <v>9.6107315999999998E-2</v>
      </c>
      <c r="F64" s="17">
        <f t="shared" si="2"/>
        <v>0</v>
      </c>
      <c r="G64" s="17">
        <f t="shared" si="3"/>
        <v>0</v>
      </c>
      <c r="H64" s="17">
        <f t="shared" si="4"/>
        <v>9.6107315999999998E-2</v>
      </c>
      <c r="I64" s="17">
        <f t="shared" si="5"/>
        <v>0</v>
      </c>
      <c r="J64" s="17" t="s">
        <v>76</v>
      </c>
      <c r="K64" s="17" t="s">
        <v>76</v>
      </c>
      <c r="L64" s="17" t="s">
        <v>76</v>
      </c>
      <c r="M64" s="17" t="s">
        <v>76</v>
      </c>
      <c r="N64" s="14" t="s">
        <v>76</v>
      </c>
      <c r="O64" s="17" t="s">
        <v>76</v>
      </c>
      <c r="P64" s="17" t="s">
        <v>76</v>
      </c>
      <c r="Q64" s="17" t="s">
        <v>76</v>
      </c>
      <c r="R64" s="17" t="s">
        <v>76</v>
      </c>
      <c r="S64" s="14" t="s">
        <v>76</v>
      </c>
      <c r="T64" s="17" t="s">
        <v>76</v>
      </c>
      <c r="U64" s="17" t="s">
        <v>76</v>
      </c>
      <c r="V64" s="17" t="s">
        <v>76</v>
      </c>
      <c r="W64" s="17" t="s">
        <v>76</v>
      </c>
      <c r="X64" s="14" t="s">
        <v>76</v>
      </c>
      <c r="Y64" s="17">
        <f t="shared" si="6"/>
        <v>9.6107315999999998E-2</v>
      </c>
      <c r="Z64" s="17">
        <v>0</v>
      </c>
      <c r="AA64" s="17">
        <v>0</v>
      </c>
      <c r="AB64" s="17">
        <v>9.6107315999999998E-2</v>
      </c>
      <c r="AC64" s="14">
        <v>0</v>
      </c>
      <c r="AD64" s="17">
        <f t="shared" si="8"/>
        <v>0</v>
      </c>
      <c r="AE64" s="17">
        <f t="shared" si="9"/>
        <v>0</v>
      </c>
      <c r="AF64" s="17">
        <f t="shared" si="10"/>
        <v>0</v>
      </c>
      <c r="AG64" s="17">
        <f t="shared" si="11"/>
        <v>0</v>
      </c>
      <c r="AH64" s="17">
        <f t="shared" si="12"/>
        <v>0</v>
      </c>
      <c r="AI64" s="17">
        <f t="shared" si="13"/>
        <v>0</v>
      </c>
      <c r="AJ64" s="17" t="s">
        <v>76</v>
      </c>
      <c r="AK64" s="17" t="s">
        <v>76</v>
      </c>
      <c r="AL64" s="17" t="s">
        <v>76</v>
      </c>
      <c r="AM64" s="17" t="s">
        <v>76</v>
      </c>
      <c r="AN64" s="14" t="s">
        <v>76</v>
      </c>
      <c r="AO64" s="17" t="s">
        <v>76</v>
      </c>
      <c r="AP64" s="17" t="s">
        <v>76</v>
      </c>
      <c r="AQ64" s="17" t="s">
        <v>76</v>
      </c>
      <c r="AR64" s="17" t="s">
        <v>76</v>
      </c>
      <c r="AS64" s="14" t="s">
        <v>76</v>
      </c>
      <c r="AT64" s="17" t="s">
        <v>76</v>
      </c>
      <c r="AU64" s="17" t="s">
        <v>76</v>
      </c>
      <c r="AV64" s="17" t="s">
        <v>76</v>
      </c>
      <c r="AW64" s="17" t="s">
        <v>76</v>
      </c>
      <c r="AX64" s="14" t="s">
        <v>76</v>
      </c>
      <c r="AY64" s="17" t="s">
        <v>76</v>
      </c>
      <c r="AZ64" s="17" t="s">
        <v>76</v>
      </c>
      <c r="BA64" s="17" t="s">
        <v>76</v>
      </c>
      <c r="BB64" s="17" t="s">
        <v>76</v>
      </c>
      <c r="BC64" s="14" t="s">
        <v>76</v>
      </c>
    </row>
    <row r="65" spans="1:1024" s="15" customFormat="1" x14ac:dyDescent="0.2">
      <c r="A65" s="45" t="s">
        <v>150</v>
      </c>
      <c r="B65" s="46" t="s">
        <v>133</v>
      </c>
      <c r="C65" s="50" t="s">
        <v>78</v>
      </c>
      <c r="D65" s="45">
        <f t="shared" si="0"/>
        <v>0</v>
      </c>
      <c r="E65" s="45">
        <f t="shared" si="1"/>
        <v>0</v>
      </c>
      <c r="F65" s="45">
        <f t="shared" si="2"/>
        <v>0</v>
      </c>
      <c r="G65" s="45">
        <f t="shared" si="3"/>
        <v>0</v>
      </c>
      <c r="H65" s="45">
        <f t="shared" si="4"/>
        <v>0</v>
      </c>
      <c r="I65" s="45">
        <f t="shared" si="5"/>
        <v>0</v>
      </c>
      <c r="J65" s="45" t="s">
        <v>76</v>
      </c>
      <c r="K65" s="45" t="s">
        <v>76</v>
      </c>
      <c r="L65" s="45" t="s">
        <v>76</v>
      </c>
      <c r="M65" s="45" t="s">
        <v>76</v>
      </c>
      <c r="N65" s="58" t="s">
        <v>76</v>
      </c>
      <c r="O65" s="45" t="s">
        <v>76</v>
      </c>
      <c r="P65" s="45" t="s">
        <v>76</v>
      </c>
      <c r="Q65" s="45" t="s">
        <v>76</v>
      </c>
      <c r="R65" s="45" t="s">
        <v>76</v>
      </c>
      <c r="S65" s="58" t="s">
        <v>76</v>
      </c>
      <c r="T65" s="45" t="s">
        <v>76</v>
      </c>
      <c r="U65" s="45" t="s">
        <v>76</v>
      </c>
      <c r="V65" s="45" t="s">
        <v>76</v>
      </c>
      <c r="W65" s="45" t="s">
        <v>76</v>
      </c>
      <c r="X65" s="58" t="s">
        <v>76</v>
      </c>
      <c r="Y65" s="45">
        <f t="shared" si="6"/>
        <v>0</v>
      </c>
      <c r="Z65" s="45">
        <v>0</v>
      </c>
      <c r="AA65" s="45">
        <v>0</v>
      </c>
      <c r="AB65" s="45">
        <v>0</v>
      </c>
      <c r="AC65" s="58">
        <v>0</v>
      </c>
      <c r="AD65" s="45">
        <f t="shared" si="8"/>
        <v>0</v>
      </c>
      <c r="AE65" s="45">
        <f t="shared" si="9"/>
        <v>0</v>
      </c>
      <c r="AF65" s="45">
        <f t="shared" si="10"/>
        <v>0</v>
      </c>
      <c r="AG65" s="45">
        <f t="shared" si="11"/>
        <v>0</v>
      </c>
      <c r="AH65" s="45">
        <f t="shared" si="12"/>
        <v>0</v>
      </c>
      <c r="AI65" s="45">
        <f t="shared" si="13"/>
        <v>0</v>
      </c>
      <c r="AJ65" s="45" t="s">
        <v>76</v>
      </c>
      <c r="AK65" s="45" t="s">
        <v>76</v>
      </c>
      <c r="AL65" s="45" t="s">
        <v>76</v>
      </c>
      <c r="AM65" s="45" t="s">
        <v>76</v>
      </c>
      <c r="AN65" s="58" t="s">
        <v>76</v>
      </c>
      <c r="AO65" s="45" t="s">
        <v>76</v>
      </c>
      <c r="AP65" s="45" t="s">
        <v>76</v>
      </c>
      <c r="AQ65" s="45" t="s">
        <v>76</v>
      </c>
      <c r="AR65" s="45" t="s">
        <v>76</v>
      </c>
      <c r="AS65" s="58" t="s">
        <v>76</v>
      </c>
      <c r="AT65" s="45" t="s">
        <v>76</v>
      </c>
      <c r="AU65" s="45" t="s">
        <v>76</v>
      </c>
      <c r="AV65" s="45" t="s">
        <v>76</v>
      </c>
      <c r="AW65" s="45" t="s">
        <v>76</v>
      </c>
      <c r="AX65" s="58" t="s">
        <v>76</v>
      </c>
      <c r="AY65" s="45" t="s">
        <v>76</v>
      </c>
      <c r="AZ65" s="45" t="s">
        <v>76</v>
      </c>
      <c r="BA65" s="45" t="s">
        <v>76</v>
      </c>
      <c r="BB65" s="45" t="s">
        <v>76</v>
      </c>
      <c r="BC65" s="58" t="s">
        <v>76</v>
      </c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</row>
    <row r="66" spans="1:1024" s="15" customFormat="1" x14ac:dyDescent="0.2">
      <c r="A66" s="45" t="s">
        <v>151</v>
      </c>
      <c r="B66" s="46" t="s">
        <v>134</v>
      </c>
      <c r="C66" s="50" t="s">
        <v>78</v>
      </c>
      <c r="D66" s="45">
        <f t="shared" si="0"/>
        <v>15.736882332</v>
      </c>
      <c r="E66" s="45">
        <f t="shared" si="1"/>
        <v>15.736882332</v>
      </c>
      <c r="F66" s="45">
        <f t="shared" si="2"/>
        <v>0</v>
      </c>
      <c r="G66" s="45">
        <f t="shared" si="3"/>
        <v>0</v>
      </c>
      <c r="H66" s="45">
        <f t="shared" si="4"/>
        <v>15.736882332</v>
      </c>
      <c r="I66" s="45">
        <f t="shared" si="5"/>
        <v>0</v>
      </c>
      <c r="J66" s="45" t="s">
        <v>76</v>
      </c>
      <c r="K66" s="45" t="s">
        <v>76</v>
      </c>
      <c r="L66" s="45" t="s">
        <v>76</v>
      </c>
      <c r="M66" s="45" t="s">
        <v>76</v>
      </c>
      <c r="N66" s="58" t="s">
        <v>76</v>
      </c>
      <c r="O66" s="45" t="s">
        <v>76</v>
      </c>
      <c r="P66" s="45" t="s">
        <v>76</v>
      </c>
      <c r="Q66" s="45" t="s">
        <v>76</v>
      </c>
      <c r="R66" s="45" t="s">
        <v>76</v>
      </c>
      <c r="S66" s="58" t="s">
        <v>76</v>
      </c>
      <c r="T66" s="45" t="s">
        <v>76</v>
      </c>
      <c r="U66" s="45" t="s">
        <v>76</v>
      </c>
      <c r="V66" s="45" t="s">
        <v>76</v>
      </c>
      <c r="W66" s="45" t="s">
        <v>76</v>
      </c>
      <c r="X66" s="58" t="s">
        <v>76</v>
      </c>
      <c r="Y66" s="45">
        <f t="shared" si="6"/>
        <v>15.736882332</v>
      </c>
      <c r="Z66" s="45">
        <f t="shared" ref="Z66:AC66" si="28">SUM(Z67:Z71)</f>
        <v>0</v>
      </c>
      <c r="AA66" s="45">
        <f t="shared" si="28"/>
        <v>0</v>
      </c>
      <c r="AB66" s="45">
        <f t="shared" si="28"/>
        <v>15.736882332</v>
      </c>
      <c r="AC66" s="58">
        <f t="shared" si="28"/>
        <v>0</v>
      </c>
      <c r="AD66" s="45">
        <f t="shared" si="8"/>
        <v>0</v>
      </c>
      <c r="AE66" s="45">
        <f t="shared" si="9"/>
        <v>0</v>
      </c>
      <c r="AF66" s="45">
        <f t="shared" si="10"/>
        <v>0</v>
      </c>
      <c r="AG66" s="45">
        <f t="shared" si="11"/>
        <v>0</v>
      </c>
      <c r="AH66" s="45">
        <f t="shared" si="12"/>
        <v>0</v>
      </c>
      <c r="AI66" s="45">
        <f t="shared" si="13"/>
        <v>0</v>
      </c>
      <c r="AJ66" s="45" t="s">
        <v>76</v>
      </c>
      <c r="AK66" s="45" t="s">
        <v>76</v>
      </c>
      <c r="AL66" s="45" t="s">
        <v>76</v>
      </c>
      <c r="AM66" s="45" t="s">
        <v>76</v>
      </c>
      <c r="AN66" s="58" t="s">
        <v>76</v>
      </c>
      <c r="AO66" s="45" t="s">
        <v>76</v>
      </c>
      <c r="AP66" s="45" t="s">
        <v>76</v>
      </c>
      <c r="AQ66" s="45" t="s">
        <v>76</v>
      </c>
      <c r="AR66" s="45" t="s">
        <v>76</v>
      </c>
      <c r="AS66" s="58" t="s">
        <v>76</v>
      </c>
      <c r="AT66" s="45" t="s">
        <v>76</v>
      </c>
      <c r="AU66" s="45" t="s">
        <v>76</v>
      </c>
      <c r="AV66" s="45" t="s">
        <v>76</v>
      </c>
      <c r="AW66" s="45" t="s">
        <v>76</v>
      </c>
      <c r="AX66" s="58" t="s">
        <v>76</v>
      </c>
      <c r="AY66" s="45" t="s">
        <v>76</v>
      </c>
      <c r="AZ66" s="45" t="s">
        <v>76</v>
      </c>
      <c r="BA66" s="45" t="s">
        <v>76</v>
      </c>
      <c r="BB66" s="45" t="s">
        <v>76</v>
      </c>
      <c r="BC66" s="58" t="s">
        <v>76</v>
      </c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</row>
    <row r="67" spans="1:1024" s="15" customFormat="1" ht="37.5" customHeight="1" x14ac:dyDescent="0.2">
      <c r="A67" s="17" t="s">
        <v>151</v>
      </c>
      <c r="B67" s="27" t="s">
        <v>222</v>
      </c>
      <c r="C67" s="20" t="s">
        <v>223</v>
      </c>
      <c r="D67" s="17">
        <f t="shared" si="0"/>
        <v>0.34315810799999996</v>
      </c>
      <c r="E67" s="17">
        <f t="shared" si="1"/>
        <v>0.34315810799999996</v>
      </c>
      <c r="F67" s="17">
        <f t="shared" si="2"/>
        <v>0</v>
      </c>
      <c r="G67" s="17">
        <f t="shared" si="3"/>
        <v>0</v>
      </c>
      <c r="H67" s="17">
        <f t="shared" si="4"/>
        <v>0.34315810799999996</v>
      </c>
      <c r="I67" s="17">
        <f t="shared" si="5"/>
        <v>0</v>
      </c>
      <c r="J67" s="17" t="s">
        <v>76</v>
      </c>
      <c r="K67" s="17" t="s">
        <v>76</v>
      </c>
      <c r="L67" s="17" t="s">
        <v>76</v>
      </c>
      <c r="M67" s="17" t="s">
        <v>76</v>
      </c>
      <c r="N67" s="14" t="s">
        <v>76</v>
      </c>
      <c r="O67" s="17" t="s">
        <v>76</v>
      </c>
      <c r="P67" s="17" t="s">
        <v>76</v>
      </c>
      <c r="Q67" s="17" t="s">
        <v>76</v>
      </c>
      <c r="R67" s="17" t="s">
        <v>76</v>
      </c>
      <c r="S67" s="14" t="s">
        <v>76</v>
      </c>
      <c r="T67" s="17" t="s">
        <v>76</v>
      </c>
      <c r="U67" s="17" t="s">
        <v>76</v>
      </c>
      <c r="V67" s="17" t="s">
        <v>76</v>
      </c>
      <c r="W67" s="17" t="s">
        <v>76</v>
      </c>
      <c r="X67" s="14" t="s">
        <v>76</v>
      </c>
      <c r="Y67" s="17">
        <f t="shared" si="6"/>
        <v>0.34315810799999996</v>
      </c>
      <c r="Z67" s="17">
        <v>0</v>
      </c>
      <c r="AA67" s="17">
        <v>0</v>
      </c>
      <c r="AB67" s="17">
        <v>0.34315810799999996</v>
      </c>
      <c r="AC67" s="14">
        <v>0</v>
      </c>
      <c r="AD67" s="17">
        <f t="shared" si="8"/>
        <v>0</v>
      </c>
      <c r="AE67" s="17">
        <f t="shared" si="9"/>
        <v>0</v>
      </c>
      <c r="AF67" s="17">
        <f t="shared" si="10"/>
        <v>0</v>
      </c>
      <c r="AG67" s="17">
        <f t="shared" si="11"/>
        <v>0</v>
      </c>
      <c r="AH67" s="17">
        <f t="shared" si="12"/>
        <v>0</v>
      </c>
      <c r="AI67" s="17">
        <f t="shared" si="13"/>
        <v>0</v>
      </c>
      <c r="AJ67" s="17" t="s">
        <v>76</v>
      </c>
      <c r="AK67" s="17" t="s">
        <v>76</v>
      </c>
      <c r="AL67" s="17" t="s">
        <v>76</v>
      </c>
      <c r="AM67" s="17" t="s">
        <v>76</v>
      </c>
      <c r="AN67" s="14" t="s">
        <v>76</v>
      </c>
      <c r="AO67" s="17" t="s">
        <v>76</v>
      </c>
      <c r="AP67" s="17" t="s">
        <v>76</v>
      </c>
      <c r="AQ67" s="17" t="s">
        <v>76</v>
      </c>
      <c r="AR67" s="17" t="s">
        <v>76</v>
      </c>
      <c r="AS67" s="14" t="s">
        <v>76</v>
      </c>
      <c r="AT67" s="17" t="s">
        <v>76</v>
      </c>
      <c r="AU67" s="17" t="s">
        <v>76</v>
      </c>
      <c r="AV67" s="17" t="s">
        <v>76</v>
      </c>
      <c r="AW67" s="17" t="s">
        <v>76</v>
      </c>
      <c r="AX67" s="14" t="s">
        <v>76</v>
      </c>
      <c r="AY67" s="17" t="s">
        <v>76</v>
      </c>
      <c r="AZ67" s="17" t="s">
        <v>76</v>
      </c>
      <c r="BA67" s="17" t="s">
        <v>76</v>
      </c>
      <c r="BB67" s="17" t="s">
        <v>76</v>
      </c>
      <c r="BC67" s="14" t="s">
        <v>76</v>
      </c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</row>
    <row r="68" spans="1:1024" s="15" customFormat="1" ht="27.75" customHeight="1" x14ac:dyDescent="0.2">
      <c r="A68" s="17" t="s">
        <v>151</v>
      </c>
      <c r="B68" s="27" t="s">
        <v>224</v>
      </c>
      <c r="C68" s="20" t="s">
        <v>225</v>
      </c>
      <c r="D68" s="17">
        <f t="shared" si="0"/>
        <v>0.26500878</v>
      </c>
      <c r="E68" s="17">
        <f t="shared" si="1"/>
        <v>0.26500878</v>
      </c>
      <c r="F68" s="17">
        <f t="shared" si="2"/>
        <v>0</v>
      </c>
      <c r="G68" s="17">
        <f t="shared" si="3"/>
        <v>0</v>
      </c>
      <c r="H68" s="17">
        <f t="shared" si="4"/>
        <v>0.26500878</v>
      </c>
      <c r="I68" s="17">
        <f t="shared" si="5"/>
        <v>0</v>
      </c>
      <c r="J68" s="17" t="s">
        <v>76</v>
      </c>
      <c r="K68" s="17" t="s">
        <v>76</v>
      </c>
      <c r="L68" s="17" t="s">
        <v>76</v>
      </c>
      <c r="M68" s="17" t="s">
        <v>76</v>
      </c>
      <c r="N68" s="14" t="s">
        <v>76</v>
      </c>
      <c r="O68" s="17" t="s">
        <v>76</v>
      </c>
      <c r="P68" s="17" t="s">
        <v>76</v>
      </c>
      <c r="Q68" s="17" t="s">
        <v>76</v>
      </c>
      <c r="R68" s="17" t="s">
        <v>76</v>
      </c>
      <c r="S68" s="14" t="s">
        <v>76</v>
      </c>
      <c r="T68" s="17" t="s">
        <v>76</v>
      </c>
      <c r="U68" s="17" t="s">
        <v>76</v>
      </c>
      <c r="V68" s="17" t="s">
        <v>76</v>
      </c>
      <c r="W68" s="17" t="s">
        <v>76</v>
      </c>
      <c r="X68" s="14" t="s">
        <v>76</v>
      </c>
      <c r="Y68" s="17">
        <f t="shared" si="6"/>
        <v>0.26500878</v>
      </c>
      <c r="Z68" s="17">
        <v>0</v>
      </c>
      <c r="AA68" s="17">
        <v>0</v>
      </c>
      <c r="AB68" s="17">
        <v>0.26500878</v>
      </c>
      <c r="AC68" s="14">
        <v>0</v>
      </c>
      <c r="AD68" s="17">
        <f t="shared" si="8"/>
        <v>0</v>
      </c>
      <c r="AE68" s="17">
        <f t="shared" si="9"/>
        <v>0</v>
      </c>
      <c r="AF68" s="17">
        <f t="shared" si="10"/>
        <v>0</v>
      </c>
      <c r="AG68" s="17">
        <f t="shared" si="11"/>
        <v>0</v>
      </c>
      <c r="AH68" s="17">
        <f t="shared" si="12"/>
        <v>0</v>
      </c>
      <c r="AI68" s="17">
        <f t="shared" si="13"/>
        <v>0</v>
      </c>
      <c r="AJ68" s="17" t="s">
        <v>76</v>
      </c>
      <c r="AK68" s="17" t="s">
        <v>76</v>
      </c>
      <c r="AL68" s="17" t="s">
        <v>76</v>
      </c>
      <c r="AM68" s="17" t="s">
        <v>76</v>
      </c>
      <c r="AN68" s="14" t="s">
        <v>76</v>
      </c>
      <c r="AO68" s="17" t="s">
        <v>76</v>
      </c>
      <c r="AP68" s="17" t="s">
        <v>76</v>
      </c>
      <c r="AQ68" s="17" t="s">
        <v>76</v>
      </c>
      <c r="AR68" s="17" t="s">
        <v>76</v>
      </c>
      <c r="AS68" s="14" t="s">
        <v>76</v>
      </c>
      <c r="AT68" s="17" t="s">
        <v>76</v>
      </c>
      <c r="AU68" s="17" t="s">
        <v>76</v>
      </c>
      <c r="AV68" s="17" t="s">
        <v>76</v>
      </c>
      <c r="AW68" s="17" t="s">
        <v>76</v>
      </c>
      <c r="AX68" s="14" t="s">
        <v>76</v>
      </c>
      <c r="AY68" s="17" t="s">
        <v>76</v>
      </c>
      <c r="AZ68" s="17" t="s">
        <v>76</v>
      </c>
      <c r="BA68" s="17" t="s">
        <v>76</v>
      </c>
      <c r="BB68" s="17" t="s">
        <v>76</v>
      </c>
      <c r="BC68" s="14" t="s">
        <v>76</v>
      </c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</row>
    <row r="69" spans="1:1024" s="15" customFormat="1" ht="36.75" customHeight="1" x14ac:dyDescent="0.2">
      <c r="A69" s="17" t="s">
        <v>151</v>
      </c>
      <c r="B69" s="27" t="s">
        <v>226</v>
      </c>
      <c r="C69" s="20" t="s">
        <v>227</v>
      </c>
      <c r="D69" s="17">
        <f t="shared" si="0"/>
        <v>0.294532356</v>
      </c>
      <c r="E69" s="17">
        <f t="shared" si="1"/>
        <v>0.294532356</v>
      </c>
      <c r="F69" s="17">
        <f t="shared" si="2"/>
        <v>0</v>
      </c>
      <c r="G69" s="17">
        <f t="shared" si="3"/>
        <v>0</v>
      </c>
      <c r="H69" s="17">
        <f t="shared" si="4"/>
        <v>0.294532356</v>
      </c>
      <c r="I69" s="17">
        <f t="shared" si="5"/>
        <v>0</v>
      </c>
      <c r="J69" s="17" t="s">
        <v>76</v>
      </c>
      <c r="K69" s="17" t="s">
        <v>76</v>
      </c>
      <c r="L69" s="17" t="s">
        <v>76</v>
      </c>
      <c r="M69" s="17" t="s">
        <v>76</v>
      </c>
      <c r="N69" s="14" t="s">
        <v>76</v>
      </c>
      <c r="O69" s="17" t="s">
        <v>76</v>
      </c>
      <c r="P69" s="17" t="s">
        <v>76</v>
      </c>
      <c r="Q69" s="17" t="s">
        <v>76</v>
      </c>
      <c r="R69" s="17" t="s">
        <v>76</v>
      </c>
      <c r="S69" s="14" t="s">
        <v>76</v>
      </c>
      <c r="T69" s="17" t="s">
        <v>76</v>
      </c>
      <c r="U69" s="17" t="s">
        <v>76</v>
      </c>
      <c r="V69" s="17" t="s">
        <v>76</v>
      </c>
      <c r="W69" s="17" t="s">
        <v>76</v>
      </c>
      <c r="X69" s="14" t="s">
        <v>76</v>
      </c>
      <c r="Y69" s="17">
        <f t="shared" si="6"/>
        <v>0.294532356</v>
      </c>
      <c r="Z69" s="17">
        <v>0</v>
      </c>
      <c r="AA69" s="17">
        <v>0</v>
      </c>
      <c r="AB69" s="17">
        <v>0.294532356</v>
      </c>
      <c r="AC69" s="14">
        <v>0</v>
      </c>
      <c r="AD69" s="17">
        <f t="shared" si="8"/>
        <v>0</v>
      </c>
      <c r="AE69" s="17">
        <f t="shared" si="9"/>
        <v>0</v>
      </c>
      <c r="AF69" s="17">
        <f t="shared" si="10"/>
        <v>0</v>
      </c>
      <c r="AG69" s="17">
        <f t="shared" si="11"/>
        <v>0</v>
      </c>
      <c r="AH69" s="17">
        <f t="shared" si="12"/>
        <v>0</v>
      </c>
      <c r="AI69" s="17">
        <f t="shared" si="13"/>
        <v>0</v>
      </c>
      <c r="AJ69" s="17" t="s">
        <v>76</v>
      </c>
      <c r="AK69" s="17" t="s">
        <v>76</v>
      </c>
      <c r="AL69" s="17" t="s">
        <v>76</v>
      </c>
      <c r="AM69" s="17" t="s">
        <v>76</v>
      </c>
      <c r="AN69" s="14" t="s">
        <v>76</v>
      </c>
      <c r="AO69" s="17" t="s">
        <v>76</v>
      </c>
      <c r="AP69" s="17" t="s">
        <v>76</v>
      </c>
      <c r="AQ69" s="17" t="s">
        <v>76</v>
      </c>
      <c r="AR69" s="17" t="s">
        <v>76</v>
      </c>
      <c r="AS69" s="14" t="s">
        <v>76</v>
      </c>
      <c r="AT69" s="17" t="s">
        <v>76</v>
      </c>
      <c r="AU69" s="17" t="s">
        <v>76</v>
      </c>
      <c r="AV69" s="17" t="s">
        <v>76</v>
      </c>
      <c r="AW69" s="17" t="s">
        <v>76</v>
      </c>
      <c r="AX69" s="14" t="s">
        <v>76</v>
      </c>
      <c r="AY69" s="17" t="s">
        <v>76</v>
      </c>
      <c r="AZ69" s="17" t="s">
        <v>76</v>
      </c>
      <c r="BA69" s="17" t="s">
        <v>76</v>
      </c>
      <c r="BB69" s="17" t="s">
        <v>76</v>
      </c>
      <c r="BC69" s="14" t="s">
        <v>76</v>
      </c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</row>
    <row r="70" spans="1:1024" ht="51" x14ac:dyDescent="0.2">
      <c r="A70" s="17" t="s">
        <v>151</v>
      </c>
      <c r="B70" s="28" t="s">
        <v>228</v>
      </c>
      <c r="C70" s="20" t="s">
        <v>229</v>
      </c>
      <c r="D70" s="17">
        <f t="shared" si="0"/>
        <v>3.1612459799999999</v>
      </c>
      <c r="E70" s="17">
        <f t="shared" si="1"/>
        <v>3.1612459799999999</v>
      </c>
      <c r="F70" s="17">
        <f t="shared" si="2"/>
        <v>0</v>
      </c>
      <c r="G70" s="17">
        <f t="shared" si="3"/>
        <v>0</v>
      </c>
      <c r="H70" s="17">
        <f t="shared" si="4"/>
        <v>3.1612459799999999</v>
      </c>
      <c r="I70" s="17">
        <f t="shared" si="5"/>
        <v>0</v>
      </c>
      <c r="J70" s="17" t="s">
        <v>76</v>
      </c>
      <c r="K70" s="17" t="s">
        <v>76</v>
      </c>
      <c r="L70" s="17" t="s">
        <v>76</v>
      </c>
      <c r="M70" s="17" t="s">
        <v>76</v>
      </c>
      <c r="N70" s="14" t="s">
        <v>76</v>
      </c>
      <c r="O70" s="17" t="s">
        <v>76</v>
      </c>
      <c r="P70" s="17" t="s">
        <v>76</v>
      </c>
      <c r="Q70" s="17" t="s">
        <v>76</v>
      </c>
      <c r="R70" s="17" t="s">
        <v>76</v>
      </c>
      <c r="S70" s="14" t="s">
        <v>76</v>
      </c>
      <c r="T70" s="17" t="s">
        <v>76</v>
      </c>
      <c r="U70" s="17" t="s">
        <v>76</v>
      </c>
      <c r="V70" s="17" t="s">
        <v>76</v>
      </c>
      <c r="W70" s="17" t="s">
        <v>76</v>
      </c>
      <c r="X70" s="14" t="s">
        <v>76</v>
      </c>
      <c r="Y70" s="17">
        <f t="shared" si="6"/>
        <v>3.1612459799999999</v>
      </c>
      <c r="Z70" s="17">
        <v>0</v>
      </c>
      <c r="AA70" s="17">
        <v>0</v>
      </c>
      <c r="AB70" s="17">
        <v>3.1612459799999999</v>
      </c>
      <c r="AC70" s="14">
        <v>0</v>
      </c>
      <c r="AD70" s="17">
        <f t="shared" si="8"/>
        <v>0</v>
      </c>
      <c r="AE70" s="17">
        <f t="shared" si="9"/>
        <v>0</v>
      </c>
      <c r="AF70" s="17">
        <f t="shared" si="10"/>
        <v>0</v>
      </c>
      <c r="AG70" s="17">
        <f t="shared" si="11"/>
        <v>0</v>
      </c>
      <c r="AH70" s="17">
        <f t="shared" si="12"/>
        <v>0</v>
      </c>
      <c r="AI70" s="17">
        <f t="shared" si="13"/>
        <v>0</v>
      </c>
      <c r="AJ70" s="17" t="s">
        <v>76</v>
      </c>
      <c r="AK70" s="17" t="s">
        <v>76</v>
      </c>
      <c r="AL70" s="17" t="s">
        <v>76</v>
      </c>
      <c r="AM70" s="17" t="s">
        <v>76</v>
      </c>
      <c r="AN70" s="14" t="s">
        <v>76</v>
      </c>
      <c r="AO70" s="17" t="s">
        <v>76</v>
      </c>
      <c r="AP70" s="17" t="s">
        <v>76</v>
      </c>
      <c r="AQ70" s="17" t="s">
        <v>76</v>
      </c>
      <c r="AR70" s="17" t="s">
        <v>76</v>
      </c>
      <c r="AS70" s="14" t="s">
        <v>76</v>
      </c>
      <c r="AT70" s="17" t="s">
        <v>76</v>
      </c>
      <c r="AU70" s="17" t="s">
        <v>76</v>
      </c>
      <c r="AV70" s="17" t="s">
        <v>76</v>
      </c>
      <c r="AW70" s="17" t="s">
        <v>76</v>
      </c>
      <c r="AX70" s="14" t="s">
        <v>76</v>
      </c>
      <c r="AY70" s="17" t="s">
        <v>76</v>
      </c>
      <c r="AZ70" s="17" t="s">
        <v>76</v>
      </c>
      <c r="BA70" s="17" t="s">
        <v>76</v>
      </c>
      <c r="BB70" s="17" t="s">
        <v>76</v>
      </c>
      <c r="BC70" s="14" t="s">
        <v>76</v>
      </c>
    </row>
    <row r="71" spans="1:1024" s="13" customFormat="1" ht="30.75" customHeight="1" x14ac:dyDescent="0.2">
      <c r="A71" s="17" t="s">
        <v>151</v>
      </c>
      <c r="B71" s="29" t="s">
        <v>230</v>
      </c>
      <c r="C71" s="55" t="s">
        <v>231</v>
      </c>
      <c r="D71" s="17">
        <f t="shared" si="0"/>
        <v>11.672937108000001</v>
      </c>
      <c r="E71" s="17">
        <f t="shared" si="1"/>
        <v>11.672937108000001</v>
      </c>
      <c r="F71" s="17">
        <f t="shared" si="2"/>
        <v>0</v>
      </c>
      <c r="G71" s="17">
        <f t="shared" si="3"/>
        <v>0</v>
      </c>
      <c r="H71" s="17">
        <f t="shared" si="4"/>
        <v>11.672937108000001</v>
      </c>
      <c r="I71" s="17">
        <f t="shared" si="5"/>
        <v>0</v>
      </c>
      <c r="J71" s="17" t="s">
        <v>76</v>
      </c>
      <c r="K71" s="17" t="s">
        <v>76</v>
      </c>
      <c r="L71" s="17" t="s">
        <v>76</v>
      </c>
      <c r="M71" s="17" t="s">
        <v>76</v>
      </c>
      <c r="N71" s="14" t="s">
        <v>76</v>
      </c>
      <c r="O71" s="17" t="s">
        <v>76</v>
      </c>
      <c r="P71" s="17" t="s">
        <v>76</v>
      </c>
      <c r="Q71" s="17" t="s">
        <v>76</v>
      </c>
      <c r="R71" s="17" t="s">
        <v>76</v>
      </c>
      <c r="S71" s="14" t="s">
        <v>76</v>
      </c>
      <c r="T71" s="17" t="s">
        <v>76</v>
      </c>
      <c r="U71" s="17" t="s">
        <v>76</v>
      </c>
      <c r="V71" s="17" t="s">
        <v>76</v>
      </c>
      <c r="W71" s="17" t="s">
        <v>76</v>
      </c>
      <c r="X71" s="14" t="s">
        <v>76</v>
      </c>
      <c r="Y71" s="17">
        <f t="shared" si="6"/>
        <v>11.672937108000001</v>
      </c>
      <c r="Z71" s="17">
        <v>0</v>
      </c>
      <c r="AA71" s="17">
        <v>0</v>
      </c>
      <c r="AB71" s="17">
        <v>11.672937108000001</v>
      </c>
      <c r="AC71" s="14">
        <v>0</v>
      </c>
      <c r="AD71" s="17">
        <f t="shared" si="8"/>
        <v>0</v>
      </c>
      <c r="AE71" s="17">
        <f t="shared" si="9"/>
        <v>0</v>
      </c>
      <c r="AF71" s="17">
        <f t="shared" si="10"/>
        <v>0</v>
      </c>
      <c r="AG71" s="17">
        <f t="shared" si="11"/>
        <v>0</v>
      </c>
      <c r="AH71" s="17">
        <f t="shared" si="12"/>
        <v>0</v>
      </c>
      <c r="AI71" s="17">
        <f t="shared" si="13"/>
        <v>0</v>
      </c>
      <c r="AJ71" s="17" t="s">
        <v>76</v>
      </c>
      <c r="AK71" s="17" t="s">
        <v>76</v>
      </c>
      <c r="AL71" s="17" t="s">
        <v>76</v>
      </c>
      <c r="AM71" s="17" t="s">
        <v>76</v>
      </c>
      <c r="AN71" s="14" t="s">
        <v>76</v>
      </c>
      <c r="AO71" s="17" t="s">
        <v>76</v>
      </c>
      <c r="AP71" s="17" t="s">
        <v>76</v>
      </c>
      <c r="AQ71" s="17" t="s">
        <v>76</v>
      </c>
      <c r="AR71" s="17" t="s">
        <v>76</v>
      </c>
      <c r="AS71" s="14" t="s">
        <v>76</v>
      </c>
      <c r="AT71" s="17" t="s">
        <v>76</v>
      </c>
      <c r="AU71" s="17" t="s">
        <v>76</v>
      </c>
      <c r="AV71" s="17" t="s">
        <v>76</v>
      </c>
      <c r="AW71" s="17" t="s">
        <v>76</v>
      </c>
      <c r="AX71" s="14" t="s">
        <v>76</v>
      </c>
      <c r="AY71" s="17" t="s">
        <v>76</v>
      </c>
      <c r="AZ71" s="17" t="s">
        <v>76</v>
      </c>
      <c r="BA71" s="17" t="s">
        <v>76</v>
      </c>
      <c r="BB71" s="17" t="s">
        <v>76</v>
      </c>
      <c r="BC71" s="14" t="s">
        <v>76</v>
      </c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  <c r="JI71" s="12"/>
      <c r="JJ71" s="12"/>
      <c r="JK71" s="12"/>
      <c r="JL71" s="12"/>
      <c r="JM71" s="12"/>
      <c r="JN71" s="12"/>
      <c r="JO71" s="12"/>
      <c r="JP71" s="12"/>
      <c r="JQ71" s="12"/>
      <c r="JR71" s="12"/>
      <c r="JS71" s="12"/>
      <c r="JT71" s="12"/>
      <c r="JU71" s="12"/>
      <c r="JV71" s="12"/>
      <c r="JW71" s="12"/>
      <c r="JX71" s="12"/>
      <c r="JY71" s="12"/>
      <c r="JZ71" s="12"/>
      <c r="KA71" s="12"/>
      <c r="KB71" s="12"/>
      <c r="KC71" s="12"/>
      <c r="KD71" s="12"/>
      <c r="KE71" s="12"/>
      <c r="KF71" s="12"/>
      <c r="KG71" s="12"/>
      <c r="KH71" s="12"/>
      <c r="KI71" s="12"/>
      <c r="KJ71" s="12"/>
      <c r="KK71" s="12"/>
      <c r="KL71" s="12"/>
      <c r="KM71" s="12"/>
      <c r="KN71" s="12"/>
      <c r="KO71" s="12"/>
      <c r="KP71" s="12"/>
      <c r="KQ71" s="12"/>
      <c r="KR71" s="12"/>
      <c r="KS71" s="12"/>
      <c r="KT71" s="12"/>
      <c r="KU71" s="12"/>
      <c r="KV71" s="12"/>
      <c r="KW71" s="12"/>
      <c r="KX71" s="12"/>
      <c r="KY71" s="12"/>
      <c r="KZ71" s="12"/>
      <c r="LA71" s="12"/>
      <c r="LB71" s="12"/>
      <c r="LC71" s="12"/>
      <c r="LD71" s="12"/>
      <c r="LE71" s="12"/>
      <c r="LF71" s="12"/>
      <c r="LG71" s="12"/>
      <c r="LH71" s="12"/>
      <c r="LI71" s="12"/>
      <c r="LJ71" s="12"/>
      <c r="LK71" s="12"/>
      <c r="LL71" s="12"/>
      <c r="LM71" s="12"/>
      <c r="LN71" s="12"/>
      <c r="LO71" s="12"/>
      <c r="LP71" s="12"/>
      <c r="LQ71" s="12"/>
      <c r="LR71" s="12"/>
      <c r="LS71" s="12"/>
      <c r="LT71" s="12"/>
      <c r="LU71" s="12"/>
      <c r="LV71" s="12"/>
      <c r="LW71" s="12"/>
      <c r="LX71" s="12"/>
      <c r="LY71" s="12"/>
      <c r="LZ71" s="12"/>
      <c r="MA71" s="12"/>
      <c r="MB71" s="12"/>
      <c r="MC71" s="12"/>
      <c r="MD71" s="12"/>
      <c r="ME71" s="12"/>
      <c r="MF71" s="12"/>
      <c r="MG71" s="12"/>
      <c r="MH71" s="12"/>
      <c r="MI71" s="12"/>
      <c r="MJ71" s="12"/>
      <c r="MK71" s="12"/>
      <c r="ML71" s="12"/>
      <c r="MM71" s="12"/>
      <c r="MN71" s="12"/>
      <c r="MO71" s="12"/>
      <c r="MP71" s="12"/>
      <c r="MQ71" s="12"/>
      <c r="MR71" s="12"/>
      <c r="MS71" s="12"/>
      <c r="MT71" s="12"/>
      <c r="MU71" s="12"/>
      <c r="MV71" s="12"/>
      <c r="MW71" s="12"/>
      <c r="MX71" s="12"/>
      <c r="MY71" s="12"/>
      <c r="MZ71" s="12"/>
      <c r="NA71" s="12"/>
      <c r="NB71" s="12"/>
      <c r="NC71" s="12"/>
      <c r="ND71" s="12"/>
      <c r="NE71" s="12"/>
      <c r="NF71" s="12"/>
      <c r="NG71" s="12"/>
      <c r="NH71" s="12"/>
      <c r="NI71" s="12"/>
      <c r="NJ71" s="12"/>
      <c r="NK71" s="12"/>
      <c r="NL71" s="12"/>
      <c r="NM71" s="12"/>
      <c r="NN71" s="12"/>
      <c r="NO71" s="12"/>
      <c r="NP71" s="12"/>
      <c r="NQ71" s="12"/>
      <c r="NR71" s="12"/>
      <c r="NS71" s="12"/>
      <c r="NT71" s="12"/>
      <c r="NU71" s="12"/>
      <c r="NV71" s="12"/>
      <c r="NW71" s="12"/>
      <c r="NX71" s="12"/>
      <c r="NY71" s="12"/>
      <c r="NZ71" s="12"/>
      <c r="OA71" s="12"/>
      <c r="OB71" s="12"/>
      <c r="OC71" s="12"/>
      <c r="OD71" s="12"/>
      <c r="OE71" s="12"/>
      <c r="OF71" s="12"/>
      <c r="OG71" s="12"/>
      <c r="OH71" s="12"/>
      <c r="OI71" s="12"/>
      <c r="OJ71" s="12"/>
      <c r="OK71" s="12"/>
      <c r="OL71" s="12"/>
      <c r="OM71" s="12"/>
      <c r="ON71" s="12"/>
      <c r="OO71" s="12"/>
      <c r="OP71" s="12"/>
      <c r="OQ71" s="12"/>
      <c r="OR71" s="12"/>
      <c r="OS71" s="12"/>
      <c r="OT71" s="12"/>
      <c r="OU71" s="12"/>
      <c r="OV71" s="12"/>
      <c r="OW71" s="12"/>
      <c r="OX71" s="12"/>
      <c r="OY71" s="12"/>
      <c r="OZ71" s="12"/>
      <c r="PA71" s="12"/>
      <c r="PB71" s="12"/>
      <c r="PC71" s="12"/>
      <c r="PD71" s="12"/>
      <c r="PE71" s="12"/>
      <c r="PF71" s="12"/>
      <c r="PG71" s="12"/>
      <c r="PH71" s="12"/>
      <c r="PI71" s="12"/>
      <c r="PJ71" s="12"/>
      <c r="PK71" s="12"/>
      <c r="PL71" s="12"/>
      <c r="PM71" s="12"/>
      <c r="PN71" s="12"/>
      <c r="PO71" s="12"/>
      <c r="PP71" s="12"/>
      <c r="PQ71" s="12"/>
      <c r="PR71" s="12"/>
      <c r="PS71" s="12"/>
      <c r="PT71" s="12"/>
      <c r="PU71" s="12"/>
      <c r="PV71" s="12"/>
      <c r="PW71" s="12"/>
      <c r="PX71" s="12"/>
      <c r="PY71" s="12"/>
      <c r="PZ71" s="12"/>
      <c r="QA71" s="12"/>
      <c r="QB71" s="12"/>
      <c r="QC71" s="12"/>
      <c r="QD71" s="12"/>
      <c r="QE71" s="12"/>
      <c r="QF71" s="12"/>
      <c r="QG71" s="12"/>
      <c r="QH71" s="12"/>
      <c r="QI71" s="12"/>
      <c r="QJ71" s="12"/>
      <c r="QK71" s="12"/>
      <c r="QL71" s="12"/>
      <c r="QM71" s="12"/>
      <c r="QN71" s="12"/>
      <c r="QO71" s="12"/>
      <c r="QP71" s="12"/>
      <c r="QQ71" s="12"/>
      <c r="QR71" s="12"/>
      <c r="QS71" s="12"/>
      <c r="QT71" s="12"/>
      <c r="QU71" s="12"/>
      <c r="QV71" s="12"/>
      <c r="QW71" s="12"/>
      <c r="QX71" s="12"/>
      <c r="QY71" s="12"/>
      <c r="QZ71" s="12"/>
      <c r="RA71" s="12"/>
      <c r="RB71" s="12"/>
      <c r="RC71" s="12"/>
      <c r="RD71" s="12"/>
      <c r="RE71" s="12"/>
      <c r="RF71" s="12"/>
      <c r="RG71" s="12"/>
      <c r="RH71" s="12"/>
      <c r="RI71" s="12"/>
      <c r="RJ71" s="12"/>
      <c r="RK71" s="12"/>
      <c r="RL71" s="12"/>
      <c r="RM71" s="12"/>
      <c r="RN71" s="12"/>
      <c r="RO71" s="12"/>
      <c r="RP71" s="12"/>
      <c r="RQ71" s="12"/>
      <c r="RR71" s="12"/>
      <c r="RS71" s="12"/>
      <c r="RT71" s="12"/>
      <c r="RU71" s="12"/>
      <c r="RV71" s="12"/>
      <c r="RW71" s="12"/>
      <c r="RX71" s="12"/>
      <c r="RY71" s="12"/>
      <c r="RZ71" s="12"/>
      <c r="SA71" s="12"/>
      <c r="SB71" s="12"/>
      <c r="SC71" s="12"/>
      <c r="SD71" s="12"/>
      <c r="SE71" s="12"/>
      <c r="SF71" s="12"/>
      <c r="SG71" s="12"/>
      <c r="SH71" s="12"/>
      <c r="SI71" s="12"/>
      <c r="SJ71" s="12"/>
      <c r="SK71" s="12"/>
      <c r="SL71" s="12"/>
      <c r="SM71" s="12"/>
      <c r="SN71" s="12"/>
      <c r="SO71" s="12"/>
      <c r="SP71" s="12"/>
      <c r="SQ71" s="12"/>
      <c r="SR71" s="12"/>
      <c r="SS71" s="12"/>
      <c r="ST71" s="12"/>
      <c r="SU71" s="12"/>
      <c r="SV71" s="12"/>
      <c r="SW71" s="12"/>
      <c r="SX71" s="12"/>
      <c r="SY71" s="12"/>
      <c r="SZ71" s="12"/>
      <c r="TA71" s="12"/>
      <c r="TB71" s="12"/>
      <c r="TC71" s="12"/>
      <c r="TD71" s="12"/>
      <c r="TE71" s="12"/>
      <c r="TF71" s="12"/>
      <c r="TG71" s="12"/>
      <c r="TH71" s="12"/>
      <c r="TI71" s="12"/>
      <c r="TJ71" s="12"/>
      <c r="TK71" s="12"/>
      <c r="TL71" s="12"/>
      <c r="TM71" s="12"/>
      <c r="TN71" s="12"/>
      <c r="TO71" s="12"/>
      <c r="TP71" s="12"/>
      <c r="TQ71" s="12"/>
      <c r="TR71" s="12"/>
      <c r="TS71" s="12"/>
      <c r="TT71" s="12"/>
      <c r="TU71" s="12"/>
      <c r="TV71" s="12"/>
      <c r="TW71" s="12"/>
      <c r="TX71" s="12"/>
      <c r="TY71" s="12"/>
      <c r="TZ71" s="12"/>
      <c r="UA71" s="12"/>
      <c r="UB71" s="12"/>
      <c r="UC71" s="12"/>
      <c r="UD71" s="12"/>
      <c r="UE71" s="12"/>
      <c r="UF71" s="12"/>
      <c r="UG71" s="12"/>
      <c r="UH71" s="12"/>
      <c r="UI71" s="12"/>
      <c r="UJ71" s="12"/>
      <c r="UK71" s="12"/>
      <c r="UL71" s="12"/>
      <c r="UM71" s="12"/>
      <c r="UN71" s="12"/>
      <c r="UO71" s="12"/>
      <c r="UP71" s="12"/>
      <c r="UQ71" s="12"/>
      <c r="UR71" s="12"/>
      <c r="US71" s="12"/>
      <c r="UT71" s="12"/>
      <c r="UU71" s="12"/>
      <c r="UV71" s="12"/>
      <c r="UW71" s="12"/>
      <c r="UX71" s="12"/>
      <c r="UY71" s="12"/>
      <c r="UZ71" s="12"/>
      <c r="VA71" s="12"/>
      <c r="VB71" s="12"/>
      <c r="VC71" s="12"/>
      <c r="VD71" s="12"/>
      <c r="VE71" s="12"/>
      <c r="VF71" s="12"/>
      <c r="VG71" s="12"/>
      <c r="VH71" s="12"/>
      <c r="VI71" s="12"/>
      <c r="VJ71" s="12"/>
      <c r="VK71" s="12"/>
      <c r="VL71" s="12"/>
      <c r="VM71" s="12"/>
      <c r="VN71" s="12"/>
      <c r="VO71" s="12"/>
      <c r="VP71" s="12"/>
      <c r="VQ71" s="12"/>
      <c r="VR71" s="12"/>
      <c r="VS71" s="12"/>
      <c r="VT71" s="12"/>
      <c r="VU71" s="12"/>
      <c r="VV71" s="12"/>
      <c r="VW71" s="12"/>
      <c r="VX71" s="12"/>
      <c r="VY71" s="12"/>
      <c r="VZ71" s="12"/>
      <c r="WA71" s="12"/>
      <c r="WB71" s="12"/>
      <c r="WC71" s="12"/>
      <c r="WD71" s="12"/>
      <c r="WE71" s="12"/>
      <c r="WF71" s="12"/>
      <c r="WG71" s="12"/>
      <c r="WH71" s="12"/>
      <c r="WI71" s="12"/>
      <c r="WJ71" s="12"/>
      <c r="WK71" s="12"/>
      <c r="WL71" s="12"/>
      <c r="WM71" s="12"/>
      <c r="WN71" s="12"/>
      <c r="WO71" s="12"/>
      <c r="WP71" s="12"/>
      <c r="WQ71" s="12"/>
      <c r="WR71" s="12"/>
      <c r="WS71" s="12"/>
      <c r="WT71" s="12"/>
      <c r="WU71" s="12"/>
      <c r="WV71" s="12"/>
      <c r="WW71" s="12"/>
      <c r="WX71" s="12"/>
      <c r="WY71" s="12"/>
      <c r="WZ71" s="12"/>
      <c r="XA71" s="12"/>
      <c r="XB71" s="12"/>
      <c r="XC71" s="12"/>
      <c r="XD71" s="12"/>
      <c r="XE71" s="12"/>
      <c r="XF71" s="12"/>
      <c r="XG71" s="12"/>
      <c r="XH71" s="12"/>
      <c r="XI71" s="12"/>
      <c r="XJ71" s="12"/>
      <c r="XK71" s="12"/>
      <c r="XL71" s="12"/>
      <c r="XM71" s="12"/>
      <c r="XN71" s="12"/>
      <c r="XO71" s="12"/>
      <c r="XP71" s="12"/>
      <c r="XQ71" s="12"/>
      <c r="XR71" s="12"/>
      <c r="XS71" s="12"/>
      <c r="XT71" s="12"/>
      <c r="XU71" s="12"/>
      <c r="XV71" s="12"/>
      <c r="XW71" s="12"/>
      <c r="XX71" s="12"/>
      <c r="XY71" s="12"/>
      <c r="XZ71" s="12"/>
      <c r="YA71" s="12"/>
      <c r="YB71" s="12"/>
      <c r="YC71" s="12"/>
      <c r="YD71" s="12"/>
      <c r="YE71" s="12"/>
      <c r="YF71" s="12"/>
      <c r="YG71" s="12"/>
      <c r="YH71" s="12"/>
      <c r="YI71" s="12"/>
      <c r="YJ71" s="12"/>
      <c r="YK71" s="12"/>
      <c r="YL71" s="12"/>
      <c r="YM71" s="12"/>
      <c r="YN71" s="12"/>
      <c r="YO71" s="12"/>
      <c r="YP71" s="12"/>
      <c r="YQ71" s="12"/>
      <c r="YR71" s="12"/>
      <c r="YS71" s="12"/>
      <c r="YT71" s="12"/>
      <c r="YU71" s="12"/>
      <c r="YV71" s="12"/>
      <c r="YW71" s="12"/>
      <c r="YX71" s="12"/>
      <c r="YY71" s="12"/>
      <c r="YZ71" s="12"/>
      <c r="ZA71" s="12"/>
      <c r="ZB71" s="12"/>
      <c r="ZC71" s="12"/>
      <c r="ZD71" s="12"/>
      <c r="ZE71" s="12"/>
      <c r="ZF71" s="12"/>
      <c r="ZG71" s="12"/>
      <c r="ZH71" s="12"/>
      <c r="ZI71" s="12"/>
      <c r="ZJ71" s="12"/>
      <c r="ZK71" s="12"/>
      <c r="ZL71" s="12"/>
      <c r="ZM71" s="12"/>
      <c r="ZN71" s="12"/>
      <c r="ZO71" s="12"/>
      <c r="ZP71" s="12"/>
      <c r="ZQ71" s="12"/>
      <c r="ZR71" s="12"/>
      <c r="ZS71" s="12"/>
      <c r="ZT71" s="12"/>
      <c r="ZU71" s="12"/>
      <c r="ZV71" s="12"/>
      <c r="ZW71" s="12"/>
      <c r="ZX71" s="12"/>
      <c r="ZY71" s="12"/>
      <c r="ZZ71" s="12"/>
      <c r="AAA71" s="12"/>
      <c r="AAB71" s="12"/>
      <c r="AAC71" s="12"/>
      <c r="AAD71" s="12"/>
      <c r="AAE71" s="12"/>
      <c r="AAF71" s="12"/>
      <c r="AAG71" s="12"/>
      <c r="AAH71" s="12"/>
      <c r="AAI71" s="12"/>
      <c r="AAJ71" s="12"/>
      <c r="AAK71" s="12"/>
      <c r="AAL71" s="12"/>
      <c r="AAM71" s="12"/>
      <c r="AAN71" s="12"/>
      <c r="AAO71" s="12"/>
      <c r="AAP71" s="12"/>
      <c r="AAQ71" s="12"/>
      <c r="AAR71" s="12"/>
      <c r="AAS71" s="12"/>
      <c r="AAT71" s="12"/>
      <c r="AAU71" s="12"/>
      <c r="AAV71" s="12"/>
      <c r="AAW71" s="12"/>
      <c r="AAX71" s="12"/>
      <c r="AAY71" s="12"/>
      <c r="AAZ71" s="12"/>
      <c r="ABA71" s="12"/>
      <c r="ABB71" s="12"/>
      <c r="ABC71" s="12"/>
      <c r="ABD71" s="12"/>
      <c r="ABE71" s="12"/>
      <c r="ABF71" s="12"/>
      <c r="ABG71" s="12"/>
      <c r="ABH71" s="12"/>
      <c r="ABI71" s="12"/>
      <c r="ABJ71" s="12"/>
      <c r="ABK71" s="12"/>
      <c r="ABL71" s="12"/>
      <c r="ABM71" s="12"/>
      <c r="ABN71" s="12"/>
      <c r="ABO71" s="12"/>
      <c r="ABP71" s="12"/>
      <c r="ABQ71" s="12"/>
      <c r="ABR71" s="12"/>
      <c r="ABS71" s="12"/>
      <c r="ABT71" s="12"/>
      <c r="ABU71" s="12"/>
      <c r="ABV71" s="12"/>
      <c r="ABW71" s="12"/>
      <c r="ABX71" s="12"/>
      <c r="ABY71" s="12"/>
      <c r="ABZ71" s="12"/>
      <c r="ACA71" s="12"/>
      <c r="ACB71" s="12"/>
      <c r="ACC71" s="12"/>
      <c r="ACD71" s="12"/>
      <c r="ACE71" s="12"/>
      <c r="ACF71" s="12"/>
      <c r="ACG71" s="12"/>
      <c r="ACH71" s="12"/>
      <c r="ACI71" s="12"/>
      <c r="ACJ71" s="12"/>
      <c r="ACK71" s="12"/>
      <c r="ACL71" s="12"/>
      <c r="ACM71" s="12"/>
      <c r="ACN71" s="12"/>
      <c r="ACO71" s="12"/>
      <c r="ACP71" s="12"/>
      <c r="ACQ71" s="12"/>
      <c r="ACR71" s="12"/>
      <c r="ACS71" s="12"/>
      <c r="ACT71" s="12"/>
      <c r="ACU71" s="12"/>
      <c r="ACV71" s="12"/>
      <c r="ACW71" s="12"/>
      <c r="ACX71" s="12"/>
      <c r="ACY71" s="12"/>
      <c r="ACZ71" s="12"/>
      <c r="ADA71" s="12"/>
      <c r="ADB71" s="12"/>
      <c r="ADC71" s="12"/>
      <c r="ADD71" s="12"/>
      <c r="ADE71" s="12"/>
      <c r="ADF71" s="12"/>
      <c r="ADG71" s="12"/>
      <c r="ADH71" s="12"/>
      <c r="ADI71" s="12"/>
      <c r="ADJ71" s="12"/>
      <c r="ADK71" s="12"/>
      <c r="ADL71" s="12"/>
      <c r="ADM71" s="12"/>
      <c r="ADN71" s="12"/>
      <c r="ADO71" s="12"/>
      <c r="ADP71" s="12"/>
      <c r="ADQ71" s="12"/>
      <c r="ADR71" s="12"/>
      <c r="ADS71" s="12"/>
      <c r="ADT71" s="12"/>
      <c r="ADU71" s="12"/>
      <c r="ADV71" s="12"/>
      <c r="ADW71" s="12"/>
      <c r="ADX71" s="12"/>
      <c r="ADY71" s="12"/>
      <c r="ADZ71" s="12"/>
      <c r="AEA71" s="12"/>
      <c r="AEB71" s="12"/>
      <c r="AEC71" s="12"/>
      <c r="AED71" s="12"/>
      <c r="AEE71" s="12"/>
      <c r="AEF71" s="12"/>
      <c r="AEG71" s="12"/>
      <c r="AEH71" s="12"/>
      <c r="AEI71" s="12"/>
      <c r="AEJ71" s="12"/>
      <c r="AEK71" s="12"/>
      <c r="AEL71" s="12"/>
      <c r="AEM71" s="12"/>
      <c r="AEN71" s="12"/>
      <c r="AEO71" s="12"/>
      <c r="AEP71" s="12"/>
      <c r="AEQ71" s="12"/>
      <c r="AER71" s="12"/>
      <c r="AES71" s="12"/>
      <c r="AET71" s="12"/>
      <c r="AEU71" s="12"/>
      <c r="AEV71" s="12"/>
      <c r="AEW71" s="12"/>
      <c r="AEX71" s="12"/>
      <c r="AEY71" s="12"/>
      <c r="AEZ71" s="12"/>
      <c r="AFA71" s="12"/>
      <c r="AFB71" s="12"/>
      <c r="AFC71" s="12"/>
      <c r="AFD71" s="12"/>
      <c r="AFE71" s="12"/>
      <c r="AFF71" s="12"/>
      <c r="AFG71" s="12"/>
      <c r="AFH71" s="12"/>
      <c r="AFI71" s="12"/>
      <c r="AFJ71" s="12"/>
      <c r="AFK71" s="12"/>
      <c r="AFL71" s="12"/>
      <c r="AFM71" s="12"/>
      <c r="AFN71" s="12"/>
      <c r="AFO71" s="12"/>
      <c r="AFP71" s="12"/>
      <c r="AFQ71" s="12"/>
      <c r="AFR71" s="12"/>
      <c r="AFS71" s="12"/>
      <c r="AFT71" s="12"/>
      <c r="AFU71" s="12"/>
      <c r="AFV71" s="12"/>
      <c r="AFW71" s="12"/>
      <c r="AFX71" s="12"/>
      <c r="AFY71" s="12"/>
      <c r="AFZ71" s="12"/>
      <c r="AGA71" s="12"/>
      <c r="AGB71" s="12"/>
      <c r="AGC71" s="12"/>
      <c r="AGD71" s="12"/>
      <c r="AGE71" s="12"/>
      <c r="AGF71" s="12"/>
      <c r="AGG71" s="12"/>
      <c r="AGH71" s="12"/>
      <c r="AGI71" s="12"/>
      <c r="AGJ71" s="12"/>
      <c r="AGK71" s="12"/>
      <c r="AGL71" s="12"/>
      <c r="AGM71" s="12"/>
      <c r="AGN71" s="12"/>
      <c r="AGO71" s="12"/>
      <c r="AGP71" s="12"/>
      <c r="AGQ71" s="12"/>
      <c r="AGR71" s="12"/>
      <c r="AGS71" s="12"/>
      <c r="AGT71" s="12"/>
      <c r="AGU71" s="12"/>
      <c r="AGV71" s="12"/>
      <c r="AGW71" s="12"/>
      <c r="AGX71" s="12"/>
      <c r="AGY71" s="12"/>
      <c r="AGZ71" s="12"/>
      <c r="AHA71" s="12"/>
      <c r="AHB71" s="12"/>
      <c r="AHC71" s="12"/>
      <c r="AHD71" s="12"/>
      <c r="AHE71" s="12"/>
      <c r="AHF71" s="12"/>
      <c r="AHG71" s="12"/>
      <c r="AHH71" s="12"/>
      <c r="AHI71" s="12"/>
      <c r="AHJ71" s="12"/>
      <c r="AHK71" s="12"/>
      <c r="AHL71" s="12"/>
      <c r="AHM71" s="12"/>
      <c r="AHN71" s="12"/>
      <c r="AHO71" s="12"/>
      <c r="AHP71" s="12"/>
      <c r="AHQ71" s="12"/>
      <c r="AHR71" s="12"/>
      <c r="AHS71" s="12"/>
      <c r="AHT71" s="12"/>
      <c r="AHU71" s="12"/>
      <c r="AHV71" s="12"/>
      <c r="AHW71" s="12"/>
      <c r="AHX71" s="12"/>
      <c r="AHY71" s="12"/>
      <c r="AHZ71" s="12"/>
      <c r="AIA71" s="12"/>
      <c r="AIB71" s="12"/>
      <c r="AIC71" s="12"/>
      <c r="AID71" s="12"/>
      <c r="AIE71" s="12"/>
      <c r="AIF71" s="12"/>
      <c r="AIG71" s="12"/>
      <c r="AIH71" s="12"/>
      <c r="AII71" s="12"/>
      <c r="AIJ71" s="12"/>
      <c r="AIK71" s="12"/>
      <c r="AIL71" s="12"/>
      <c r="AIM71" s="12"/>
      <c r="AIN71" s="12"/>
      <c r="AIO71" s="12"/>
      <c r="AIP71" s="12"/>
      <c r="AIQ71" s="12"/>
      <c r="AIR71" s="12"/>
      <c r="AIS71" s="12"/>
      <c r="AIT71" s="12"/>
      <c r="AIU71" s="12"/>
      <c r="AIV71" s="12"/>
      <c r="AIW71" s="12"/>
      <c r="AIX71" s="12"/>
      <c r="AIY71" s="12"/>
      <c r="AIZ71" s="12"/>
      <c r="AJA71" s="12"/>
      <c r="AJB71" s="12"/>
      <c r="AJC71" s="12"/>
      <c r="AJD71" s="12"/>
      <c r="AJE71" s="12"/>
      <c r="AJF71" s="12"/>
      <c r="AJG71" s="12"/>
      <c r="AJH71" s="12"/>
      <c r="AJI71" s="12"/>
      <c r="AJJ71" s="12"/>
      <c r="AJK71" s="12"/>
      <c r="AJL71" s="12"/>
      <c r="AJM71" s="12"/>
      <c r="AJN71" s="12"/>
      <c r="AJO71" s="12"/>
      <c r="AJP71" s="12"/>
      <c r="AJQ71" s="12"/>
      <c r="AJR71" s="12"/>
      <c r="AJS71" s="12"/>
      <c r="AJT71" s="12"/>
      <c r="AJU71" s="12"/>
      <c r="AJV71" s="12"/>
      <c r="AJW71" s="12"/>
      <c r="AJX71" s="12"/>
      <c r="AJY71" s="12"/>
      <c r="AJZ71" s="12"/>
      <c r="AKA71" s="12"/>
      <c r="AKB71" s="12"/>
      <c r="AKC71" s="12"/>
      <c r="AKD71" s="12"/>
      <c r="AKE71" s="12"/>
      <c r="AKF71" s="12"/>
      <c r="AKG71" s="12"/>
      <c r="AKH71" s="12"/>
      <c r="AKI71" s="12"/>
      <c r="AKJ71" s="12"/>
      <c r="AKK71" s="12"/>
      <c r="AKL71" s="12"/>
      <c r="AKM71" s="12"/>
      <c r="AKN71" s="12"/>
      <c r="AKO71" s="12"/>
      <c r="AKP71" s="12"/>
      <c r="AKQ71" s="12"/>
      <c r="AKR71" s="12"/>
      <c r="AKS71" s="12"/>
      <c r="AKT71" s="12"/>
      <c r="AKU71" s="12"/>
      <c r="AKV71" s="12"/>
      <c r="AKW71" s="12"/>
      <c r="AKX71" s="12"/>
      <c r="AKY71" s="12"/>
      <c r="AKZ71" s="12"/>
      <c r="ALA71" s="12"/>
      <c r="ALB71" s="12"/>
      <c r="ALC71" s="12"/>
      <c r="ALD71" s="12"/>
      <c r="ALE71" s="12"/>
      <c r="ALF71" s="12"/>
      <c r="ALG71" s="12"/>
      <c r="ALH71" s="12"/>
      <c r="ALI71" s="12"/>
      <c r="ALJ71" s="12"/>
      <c r="ALK71" s="12"/>
      <c r="ALL71" s="12"/>
      <c r="ALM71" s="12"/>
      <c r="ALN71" s="12"/>
      <c r="ALO71" s="12"/>
      <c r="ALP71" s="12"/>
      <c r="ALQ71" s="12"/>
      <c r="ALR71" s="12"/>
      <c r="ALS71" s="12"/>
      <c r="ALT71" s="12"/>
      <c r="ALU71" s="12"/>
      <c r="ALV71" s="12"/>
      <c r="ALW71" s="12"/>
      <c r="ALX71" s="12"/>
      <c r="ALY71" s="12"/>
      <c r="ALZ71" s="12"/>
      <c r="AMA71" s="12"/>
      <c r="AMB71" s="12"/>
      <c r="AMC71" s="12"/>
      <c r="AMD71" s="12"/>
      <c r="AME71" s="12"/>
      <c r="AMF71" s="12"/>
      <c r="AMG71" s="12"/>
      <c r="AMH71" s="12"/>
      <c r="AMI71" s="12"/>
      <c r="AMJ71" s="12"/>
    </row>
    <row r="72" spans="1:1024" s="13" customFormat="1" ht="25.5" x14ac:dyDescent="0.2">
      <c r="A72" s="45" t="s">
        <v>109</v>
      </c>
      <c r="B72" s="46" t="s">
        <v>110</v>
      </c>
      <c r="C72" s="50" t="s">
        <v>78</v>
      </c>
      <c r="D72" s="45">
        <f t="shared" si="0"/>
        <v>5.0126448000000003</v>
      </c>
      <c r="E72" s="45">
        <f t="shared" si="1"/>
        <v>5.0126448000000003</v>
      </c>
      <c r="F72" s="45">
        <f t="shared" si="2"/>
        <v>0</v>
      </c>
      <c r="G72" s="45">
        <f t="shared" si="3"/>
        <v>0</v>
      </c>
      <c r="H72" s="45">
        <f t="shared" si="4"/>
        <v>5.0126448000000003</v>
      </c>
      <c r="I72" s="45">
        <f t="shared" si="5"/>
        <v>0</v>
      </c>
      <c r="J72" s="45" t="s">
        <v>76</v>
      </c>
      <c r="K72" s="45" t="s">
        <v>76</v>
      </c>
      <c r="L72" s="45" t="s">
        <v>76</v>
      </c>
      <c r="M72" s="45" t="s">
        <v>76</v>
      </c>
      <c r="N72" s="58" t="s">
        <v>76</v>
      </c>
      <c r="O72" s="45" t="s">
        <v>76</v>
      </c>
      <c r="P72" s="45" t="s">
        <v>76</v>
      </c>
      <c r="Q72" s="45" t="s">
        <v>76</v>
      </c>
      <c r="R72" s="45" t="s">
        <v>76</v>
      </c>
      <c r="S72" s="58" t="s">
        <v>76</v>
      </c>
      <c r="T72" s="45" t="s">
        <v>76</v>
      </c>
      <c r="U72" s="45" t="s">
        <v>76</v>
      </c>
      <c r="V72" s="45" t="s">
        <v>76</v>
      </c>
      <c r="W72" s="45" t="s">
        <v>76</v>
      </c>
      <c r="X72" s="58" t="s">
        <v>76</v>
      </c>
      <c r="Y72" s="45">
        <f t="shared" si="6"/>
        <v>5.0126448000000003</v>
      </c>
      <c r="Z72" s="45">
        <f t="shared" ref="Z72:AC72" si="29">SUM(Z73,Z76,Z77)</f>
        <v>0</v>
      </c>
      <c r="AA72" s="45">
        <f t="shared" si="29"/>
        <v>0</v>
      </c>
      <c r="AB72" s="45">
        <f t="shared" si="29"/>
        <v>5.0126448000000003</v>
      </c>
      <c r="AC72" s="58">
        <f t="shared" si="29"/>
        <v>0</v>
      </c>
      <c r="AD72" s="45">
        <f t="shared" si="8"/>
        <v>0</v>
      </c>
      <c r="AE72" s="45">
        <f t="shared" si="9"/>
        <v>0</v>
      </c>
      <c r="AF72" s="45">
        <f t="shared" si="10"/>
        <v>0</v>
      </c>
      <c r="AG72" s="45">
        <f t="shared" si="11"/>
        <v>0</v>
      </c>
      <c r="AH72" s="45">
        <f t="shared" si="12"/>
        <v>0</v>
      </c>
      <c r="AI72" s="45">
        <f t="shared" si="13"/>
        <v>0</v>
      </c>
      <c r="AJ72" s="45" t="s">
        <v>76</v>
      </c>
      <c r="AK72" s="45" t="s">
        <v>76</v>
      </c>
      <c r="AL72" s="45" t="s">
        <v>76</v>
      </c>
      <c r="AM72" s="45" t="s">
        <v>76</v>
      </c>
      <c r="AN72" s="58" t="s">
        <v>76</v>
      </c>
      <c r="AO72" s="45" t="s">
        <v>76</v>
      </c>
      <c r="AP72" s="45" t="s">
        <v>76</v>
      </c>
      <c r="AQ72" s="45" t="s">
        <v>76</v>
      </c>
      <c r="AR72" s="45" t="s">
        <v>76</v>
      </c>
      <c r="AS72" s="58" t="s">
        <v>76</v>
      </c>
      <c r="AT72" s="45" t="s">
        <v>76</v>
      </c>
      <c r="AU72" s="45" t="s">
        <v>76</v>
      </c>
      <c r="AV72" s="45" t="s">
        <v>76</v>
      </c>
      <c r="AW72" s="45" t="s">
        <v>76</v>
      </c>
      <c r="AX72" s="58" t="s">
        <v>76</v>
      </c>
      <c r="AY72" s="45" t="s">
        <v>76</v>
      </c>
      <c r="AZ72" s="45" t="s">
        <v>76</v>
      </c>
      <c r="BA72" s="45" t="s">
        <v>76</v>
      </c>
      <c r="BB72" s="45" t="s">
        <v>76</v>
      </c>
      <c r="BC72" s="58" t="s">
        <v>76</v>
      </c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  <c r="JI72" s="12"/>
      <c r="JJ72" s="12"/>
      <c r="JK72" s="12"/>
      <c r="JL72" s="12"/>
      <c r="JM72" s="12"/>
      <c r="JN72" s="12"/>
      <c r="JO72" s="12"/>
      <c r="JP72" s="12"/>
      <c r="JQ72" s="12"/>
      <c r="JR72" s="12"/>
      <c r="JS72" s="12"/>
      <c r="JT72" s="12"/>
      <c r="JU72" s="12"/>
      <c r="JV72" s="12"/>
      <c r="JW72" s="12"/>
      <c r="JX72" s="12"/>
      <c r="JY72" s="12"/>
      <c r="JZ72" s="12"/>
      <c r="KA72" s="12"/>
      <c r="KB72" s="12"/>
      <c r="KC72" s="12"/>
      <c r="KD72" s="12"/>
      <c r="KE72" s="12"/>
      <c r="KF72" s="12"/>
      <c r="KG72" s="12"/>
      <c r="KH72" s="12"/>
      <c r="KI72" s="12"/>
      <c r="KJ72" s="12"/>
      <c r="KK72" s="12"/>
      <c r="KL72" s="12"/>
      <c r="KM72" s="12"/>
      <c r="KN72" s="12"/>
      <c r="KO72" s="12"/>
      <c r="KP72" s="12"/>
      <c r="KQ72" s="12"/>
      <c r="KR72" s="12"/>
      <c r="KS72" s="12"/>
      <c r="KT72" s="12"/>
      <c r="KU72" s="12"/>
      <c r="KV72" s="12"/>
      <c r="KW72" s="12"/>
      <c r="KX72" s="12"/>
      <c r="KY72" s="12"/>
      <c r="KZ72" s="12"/>
      <c r="LA72" s="12"/>
      <c r="LB72" s="12"/>
      <c r="LC72" s="12"/>
      <c r="LD72" s="12"/>
      <c r="LE72" s="12"/>
      <c r="LF72" s="12"/>
      <c r="LG72" s="12"/>
      <c r="LH72" s="12"/>
      <c r="LI72" s="12"/>
      <c r="LJ72" s="12"/>
      <c r="LK72" s="12"/>
      <c r="LL72" s="12"/>
      <c r="LM72" s="12"/>
      <c r="LN72" s="12"/>
      <c r="LO72" s="12"/>
      <c r="LP72" s="12"/>
      <c r="LQ72" s="12"/>
      <c r="LR72" s="12"/>
      <c r="LS72" s="12"/>
      <c r="LT72" s="12"/>
      <c r="LU72" s="12"/>
      <c r="LV72" s="12"/>
      <c r="LW72" s="12"/>
      <c r="LX72" s="12"/>
      <c r="LY72" s="12"/>
      <c r="LZ72" s="12"/>
      <c r="MA72" s="12"/>
      <c r="MB72" s="12"/>
      <c r="MC72" s="12"/>
      <c r="MD72" s="12"/>
      <c r="ME72" s="12"/>
      <c r="MF72" s="12"/>
      <c r="MG72" s="12"/>
      <c r="MH72" s="12"/>
      <c r="MI72" s="12"/>
      <c r="MJ72" s="12"/>
      <c r="MK72" s="12"/>
      <c r="ML72" s="12"/>
      <c r="MM72" s="12"/>
      <c r="MN72" s="12"/>
      <c r="MO72" s="12"/>
      <c r="MP72" s="12"/>
      <c r="MQ72" s="12"/>
      <c r="MR72" s="12"/>
      <c r="MS72" s="12"/>
      <c r="MT72" s="12"/>
      <c r="MU72" s="12"/>
      <c r="MV72" s="12"/>
      <c r="MW72" s="12"/>
      <c r="MX72" s="12"/>
      <c r="MY72" s="12"/>
      <c r="MZ72" s="12"/>
      <c r="NA72" s="12"/>
      <c r="NB72" s="12"/>
      <c r="NC72" s="12"/>
      <c r="ND72" s="12"/>
      <c r="NE72" s="12"/>
      <c r="NF72" s="12"/>
      <c r="NG72" s="12"/>
      <c r="NH72" s="12"/>
      <c r="NI72" s="12"/>
      <c r="NJ72" s="12"/>
      <c r="NK72" s="12"/>
      <c r="NL72" s="12"/>
      <c r="NM72" s="12"/>
      <c r="NN72" s="12"/>
      <c r="NO72" s="12"/>
      <c r="NP72" s="12"/>
      <c r="NQ72" s="12"/>
      <c r="NR72" s="12"/>
      <c r="NS72" s="12"/>
      <c r="NT72" s="12"/>
      <c r="NU72" s="12"/>
      <c r="NV72" s="12"/>
      <c r="NW72" s="12"/>
      <c r="NX72" s="12"/>
      <c r="NY72" s="12"/>
      <c r="NZ72" s="12"/>
      <c r="OA72" s="12"/>
      <c r="OB72" s="12"/>
      <c r="OC72" s="12"/>
      <c r="OD72" s="12"/>
      <c r="OE72" s="12"/>
      <c r="OF72" s="12"/>
      <c r="OG72" s="12"/>
      <c r="OH72" s="12"/>
      <c r="OI72" s="12"/>
      <c r="OJ72" s="12"/>
      <c r="OK72" s="12"/>
      <c r="OL72" s="12"/>
      <c r="OM72" s="12"/>
      <c r="ON72" s="12"/>
      <c r="OO72" s="12"/>
      <c r="OP72" s="12"/>
      <c r="OQ72" s="12"/>
      <c r="OR72" s="12"/>
      <c r="OS72" s="12"/>
      <c r="OT72" s="12"/>
      <c r="OU72" s="12"/>
      <c r="OV72" s="12"/>
      <c r="OW72" s="12"/>
      <c r="OX72" s="12"/>
      <c r="OY72" s="12"/>
      <c r="OZ72" s="12"/>
      <c r="PA72" s="12"/>
      <c r="PB72" s="12"/>
      <c r="PC72" s="12"/>
      <c r="PD72" s="12"/>
      <c r="PE72" s="12"/>
      <c r="PF72" s="12"/>
      <c r="PG72" s="12"/>
      <c r="PH72" s="12"/>
      <c r="PI72" s="12"/>
      <c r="PJ72" s="12"/>
      <c r="PK72" s="12"/>
      <c r="PL72" s="12"/>
      <c r="PM72" s="12"/>
      <c r="PN72" s="12"/>
      <c r="PO72" s="12"/>
      <c r="PP72" s="12"/>
      <c r="PQ72" s="12"/>
      <c r="PR72" s="12"/>
      <c r="PS72" s="12"/>
      <c r="PT72" s="12"/>
      <c r="PU72" s="12"/>
      <c r="PV72" s="12"/>
      <c r="PW72" s="12"/>
      <c r="PX72" s="12"/>
      <c r="PY72" s="12"/>
      <c r="PZ72" s="12"/>
      <c r="QA72" s="12"/>
      <c r="QB72" s="12"/>
      <c r="QC72" s="12"/>
      <c r="QD72" s="12"/>
      <c r="QE72" s="12"/>
      <c r="QF72" s="12"/>
      <c r="QG72" s="12"/>
      <c r="QH72" s="12"/>
      <c r="QI72" s="12"/>
      <c r="QJ72" s="12"/>
      <c r="QK72" s="12"/>
      <c r="QL72" s="12"/>
      <c r="QM72" s="12"/>
      <c r="QN72" s="12"/>
      <c r="QO72" s="12"/>
      <c r="QP72" s="12"/>
      <c r="QQ72" s="12"/>
      <c r="QR72" s="12"/>
      <c r="QS72" s="12"/>
      <c r="QT72" s="12"/>
      <c r="QU72" s="12"/>
      <c r="QV72" s="12"/>
      <c r="QW72" s="12"/>
      <c r="QX72" s="12"/>
      <c r="QY72" s="12"/>
      <c r="QZ72" s="12"/>
      <c r="RA72" s="12"/>
      <c r="RB72" s="12"/>
      <c r="RC72" s="12"/>
      <c r="RD72" s="12"/>
      <c r="RE72" s="12"/>
      <c r="RF72" s="12"/>
      <c r="RG72" s="12"/>
      <c r="RH72" s="12"/>
      <c r="RI72" s="12"/>
      <c r="RJ72" s="12"/>
      <c r="RK72" s="12"/>
      <c r="RL72" s="12"/>
      <c r="RM72" s="12"/>
      <c r="RN72" s="12"/>
      <c r="RO72" s="12"/>
      <c r="RP72" s="12"/>
      <c r="RQ72" s="12"/>
      <c r="RR72" s="12"/>
      <c r="RS72" s="12"/>
      <c r="RT72" s="12"/>
      <c r="RU72" s="12"/>
      <c r="RV72" s="12"/>
      <c r="RW72" s="12"/>
      <c r="RX72" s="12"/>
      <c r="RY72" s="12"/>
      <c r="RZ72" s="12"/>
      <c r="SA72" s="12"/>
      <c r="SB72" s="12"/>
      <c r="SC72" s="12"/>
      <c r="SD72" s="12"/>
      <c r="SE72" s="12"/>
      <c r="SF72" s="12"/>
      <c r="SG72" s="12"/>
      <c r="SH72" s="12"/>
      <c r="SI72" s="12"/>
      <c r="SJ72" s="12"/>
      <c r="SK72" s="12"/>
      <c r="SL72" s="12"/>
      <c r="SM72" s="12"/>
      <c r="SN72" s="12"/>
      <c r="SO72" s="12"/>
      <c r="SP72" s="12"/>
      <c r="SQ72" s="12"/>
      <c r="SR72" s="12"/>
      <c r="SS72" s="12"/>
      <c r="ST72" s="12"/>
      <c r="SU72" s="12"/>
      <c r="SV72" s="12"/>
      <c r="SW72" s="12"/>
      <c r="SX72" s="12"/>
      <c r="SY72" s="12"/>
      <c r="SZ72" s="12"/>
      <c r="TA72" s="12"/>
      <c r="TB72" s="12"/>
      <c r="TC72" s="12"/>
      <c r="TD72" s="12"/>
      <c r="TE72" s="12"/>
      <c r="TF72" s="12"/>
      <c r="TG72" s="12"/>
      <c r="TH72" s="12"/>
      <c r="TI72" s="12"/>
      <c r="TJ72" s="12"/>
      <c r="TK72" s="12"/>
      <c r="TL72" s="12"/>
      <c r="TM72" s="12"/>
      <c r="TN72" s="12"/>
      <c r="TO72" s="12"/>
      <c r="TP72" s="12"/>
      <c r="TQ72" s="12"/>
      <c r="TR72" s="12"/>
      <c r="TS72" s="12"/>
      <c r="TT72" s="12"/>
      <c r="TU72" s="12"/>
      <c r="TV72" s="12"/>
      <c r="TW72" s="12"/>
      <c r="TX72" s="12"/>
      <c r="TY72" s="12"/>
      <c r="TZ72" s="12"/>
      <c r="UA72" s="12"/>
      <c r="UB72" s="12"/>
      <c r="UC72" s="12"/>
      <c r="UD72" s="12"/>
      <c r="UE72" s="12"/>
      <c r="UF72" s="12"/>
      <c r="UG72" s="12"/>
      <c r="UH72" s="12"/>
      <c r="UI72" s="12"/>
      <c r="UJ72" s="12"/>
      <c r="UK72" s="12"/>
      <c r="UL72" s="12"/>
      <c r="UM72" s="12"/>
      <c r="UN72" s="12"/>
      <c r="UO72" s="12"/>
      <c r="UP72" s="12"/>
      <c r="UQ72" s="12"/>
      <c r="UR72" s="12"/>
      <c r="US72" s="12"/>
      <c r="UT72" s="12"/>
      <c r="UU72" s="12"/>
      <c r="UV72" s="12"/>
      <c r="UW72" s="12"/>
      <c r="UX72" s="12"/>
      <c r="UY72" s="12"/>
      <c r="UZ72" s="12"/>
      <c r="VA72" s="12"/>
      <c r="VB72" s="12"/>
      <c r="VC72" s="12"/>
      <c r="VD72" s="12"/>
      <c r="VE72" s="12"/>
      <c r="VF72" s="12"/>
      <c r="VG72" s="12"/>
      <c r="VH72" s="12"/>
      <c r="VI72" s="12"/>
      <c r="VJ72" s="12"/>
      <c r="VK72" s="12"/>
      <c r="VL72" s="12"/>
      <c r="VM72" s="12"/>
      <c r="VN72" s="12"/>
      <c r="VO72" s="12"/>
      <c r="VP72" s="12"/>
      <c r="VQ72" s="12"/>
      <c r="VR72" s="12"/>
      <c r="VS72" s="12"/>
      <c r="VT72" s="12"/>
      <c r="VU72" s="12"/>
      <c r="VV72" s="12"/>
      <c r="VW72" s="12"/>
      <c r="VX72" s="12"/>
      <c r="VY72" s="12"/>
      <c r="VZ72" s="12"/>
      <c r="WA72" s="12"/>
      <c r="WB72" s="12"/>
      <c r="WC72" s="12"/>
      <c r="WD72" s="12"/>
      <c r="WE72" s="12"/>
      <c r="WF72" s="12"/>
      <c r="WG72" s="12"/>
      <c r="WH72" s="12"/>
      <c r="WI72" s="12"/>
      <c r="WJ72" s="12"/>
      <c r="WK72" s="12"/>
      <c r="WL72" s="12"/>
      <c r="WM72" s="12"/>
      <c r="WN72" s="12"/>
      <c r="WO72" s="12"/>
      <c r="WP72" s="12"/>
      <c r="WQ72" s="12"/>
      <c r="WR72" s="12"/>
      <c r="WS72" s="12"/>
      <c r="WT72" s="12"/>
      <c r="WU72" s="12"/>
      <c r="WV72" s="12"/>
      <c r="WW72" s="12"/>
      <c r="WX72" s="12"/>
      <c r="WY72" s="12"/>
      <c r="WZ72" s="12"/>
      <c r="XA72" s="12"/>
      <c r="XB72" s="12"/>
      <c r="XC72" s="12"/>
      <c r="XD72" s="12"/>
      <c r="XE72" s="12"/>
      <c r="XF72" s="12"/>
      <c r="XG72" s="12"/>
      <c r="XH72" s="12"/>
      <c r="XI72" s="12"/>
      <c r="XJ72" s="12"/>
      <c r="XK72" s="12"/>
      <c r="XL72" s="12"/>
      <c r="XM72" s="12"/>
      <c r="XN72" s="12"/>
      <c r="XO72" s="12"/>
      <c r="XP72" s="12"/>
      <c r="XQ72" s="12"/>
      <c r="XR72" s="12"/>
      <c r="XS72" s="12"/>
      <c r="XT72" s="12"/>
      <c r="XU72" s="12"/>
      <c r="XV72" s="12"/>
      <c r="XW72" s="12"/>
      <c r="XX72" s="12"/>
      <c r="XY72" s="12"/>
      <c r="XZ72" s="12"/>
      <c r="YA72" s="12"/>
      <c r="YB72" s="12"/>
      <c r="YC72" s="12"/>
      <c r="YD72" s="12"/>
      <c r="YE72" s="12"/>
      <c r="YF72" s="12"/>
      <c r="YG72" s="12"/>
      <c r="YH72" s="12"/>
      <c r="YI72" s="12"/>
      <c r="YJ72" s="12"/>
      <c r="YK72" s="12"/>
      <c r="YL72" s="12"/>
      <c r="YM72" s="12"/>
      <c r="YN72" s="12"/>
      <c r="YO72" s="12"/>
      <c r="YP72" s="12"/>
      <c r="YQ72" s="12"/>
      <c r="YR72" s="12"/>
      <c r="YS72" s="12"/>
      <c r="YT72" s="12"/>
      <c r="YU72" s="12"/>
      <c r="YV72" s="12"/>
      <c r="YW72" s="12"/>
      <c r="YX72" s="12"/>
      <c r="YY72" s="12"/>
      <c r="YZ72" s="12"/>
      <c r="ZA72" s="12"/>
      <c r="ZB72" s="12"/>
      <c r="ZC72" s="12"/>
      <c r="ZD72" s="12"/>
      <c r="ZE72" s="12"/>
      <c r="ZF72" s="12"/>
      <c r="ZG72" s="12"/>
      <c r="ZH72" s="12"/>
      <c r="ZI72" s="12"/>
      <c r="ZJ72" s="12"/>
      <c r="ZK72" s="12"/>
      <c r="ZL72" s="12"/>
      <c r="ZM72" s="12"/>
      <c r="ZN72" s="12"/>
      <c r="ZO72" s="12"/>
      <c r="ZP72" s="12"/>
      <c r="ZQ72" s="12"/>
      <c r="ZR72" s="12"/>
      <c r="ZS72" s="12"/>
      <c r="ZT72" s="12"/>
      <c r="ZU72" s="12"/>
      <c r="ZV72" s="12"/>
      <c r="ZW72" s="12"/>
      <c r="ZX72" s="12"/>
      <c r="ZY72" s="12"/>
      <c r="ZZ72" s="12"/>
      <c r="AAA72" s="12"/>
      <c r="AAB72" s="12"/>
      <c r="AAC72" s="12"/>
      <c r="AAD72" s="12"/>
      <c r="AAE72" s="12"/>
      <c r="AAF72" s="12"/>
      <c r="AAG72" s="12"/>
      <c r="AAH72" s="12"/>
      <c r="AAI72" s="12"/>
      <c r="AAJ72" s="12"/>
      <c r="AAK72" s="12"/>
      <c r="AAL72" s="12"/>
      <c r="AAM72" s="12"/>
      <c r="AAN72" s="12"/>
      <c r="AAO72" s="12"/>
      <c r="AAP72" s="12"/>
      <c r="AAQ72" s="12"/>
      <c r="AAR72" s="12"/>
      <c r="AAS72" s="12"/>
      <c r="AAT72" s="12"/>
      <c r="AAU72" s="12"/>
      <c r="AAV72" s="12"/>
      <c r="AAW72" s="12"/>
      <c r="AAX72" s="12"/>
      <c r="AAY72" s="12"/>
      <c r="AAZ72" s="12"/>
      <c r="ABA72" s="12"/>
      <c r="ABB72" s="12"/>
      <c r="ABC72" s="12"/>
      <c r="ABD72" s="12"/>
      <c r="ABE72" s="12"/>
      <c r="ABF72" s="12"/>
      <c r="ABG72" s="12"/>
      <c r="ABH72" s="12"/>
      <c r="ABI72" s="12"/>
      <c r="ABJ72" s="12"/>
      <c r="ABK72" s="12"/>
      <c r="ABL72" s="12"/>
      <c r="ABM72" s="12"/>
      <c r="ABN72" s="12"/>
      <c r="ABO72" s="12"/>
      <c r="ABP72" s="12"/>
      <c r="ABQ72" s="12"/>
      <c r="ABR72" s="12"/>
      <c r="ABS72" s="12"/>
      <c r="ABT72" s="12"/>
      <c r="ABU72" s="12"/>
      <c r="ABV72" s="12"/>
      <c r="ABW72" s="12"/>
      <c r="ABX72" s="12"/>
      <c r="ABY72" s="12"/>
      <c r="ABZ72" s="12"/>
      <c r="ACA72" s="12"/>
      <c r="ACB72" s="12"/>
      <c r="ACC72" s="12"/>
      <c r="ACD72" s="12"/>
      <c r="ACE72" s="12"/>
      <c r="ACF72" s="12"/>
      <c r="ACG72" s="12"/>
      <c r="ACH72" s="12"/>
      <c r="ACI72" s="12"/>
      <c r="ACJ72" s="12"/>
      <c r="ACK72" s="12"/>
      <c r="ACL72" s="12"/>
      <c r="ACM72" s="12"/>
      <c r="ACN72" s="12"/>
      <c r="ACO72" s="12"/>
      <c r="ACP72" s="12"/>
      <c r="ACQ72" s="12"/>
      <c r="ACR72" s="12"/>
      <c r="ACS72" s="12"/>
      <c r="ACT72" s="12"/>
      <c r="ACU72" s="12"/>
      <c r="ACV72" s="12"/>
      <c r="ACW72" s="12"/>
      <c r="ACX72" s="12"/>
      <c r="ACY72" s="12"/>
      <c r="ACZ72" s="12"/>
      <c r="ADA72" s="12"/>
      <c r="ADB72" s="12"/>
      <c r="ADC72" s="12"/>
      <c r="ADD72" s="12"/>
      <c r="ADE72" s="12"/>
      <c r="ADF72" s="12"/>
      <c r="ADG72" s="12"/>
      <c r="ADH72" s="12"/>
      <c r="ADI72" s="12"/>
      <c r="ADJ72" s="12"/>
      <c r="ADK72" s="12"/>
      <c r="ADL72" s="12"/>
      <c r="ADM72" s="12"/>
      <c r="ADN72" s="12"/>
      <c r="ADO72" s="12"/>
      <c r="ADP72" s="12"/>
      <c r="ADQ72" s="12"/>
      <c r="ADR72" s="12"/>
      <c r="ADS72" s="12"/>
      <c r="ADT72" s="12"/>
      <c r="ADU72" s="12"/>
      <c r="ADV72" s="12"/>
      <c r="ADW72" s="12"/>
      <c r="ADX72" s="12"/>
      <c r="ADY72" s="12"/>
      <c r="ADZ72" s="12"/>
      <c r="AEA72" s="12"/>
      <c r="AEB72" s="12"/>
      <c r="AEC72" s="12"/>
      <c r="AED72" s="12"/>
      <c r="AEE72" s="12"/>
      <c r="AEF72" s="12"/>
      <c r="AEG72" s="12"/>
      <c r="AEH72" s="12"/>
      <c r="AEI72" s="12"/>
      <c r="AEJ72" s="12"/>
      <c r="AEK72" s="12"/>
      <c r="AEL72" s="12"/>
      <c r="AEM72" s="12"/>
      <c r="AEN72" s="12"/>
      <c r="AEO72" s="12"/>
      <c r="AEP72" s="12"/>
      <c r="AEQ72" s="12"/>
      <c r="AER72" s="12"/>
      <c r="AES72" s="12"/>
      <c r="AET72" s="12"/>
      <c r="AEU72" s="12"/>
      <c r="AEV72" s="12"/>
      <c r="AEW72" s="12"/>
      <c r="AEX72" s="12"/>
      <c r="AEY72" s="12"/>
      <c r="AEZ72" s="12"/>
      <c r="AFA72" s="12"/>
      <c r="AFB72" s="12"/>
      <c r="AFC72" s="12"/>
      <c r="AFD72" s="12"/>
      <c r="AFE72" s="12"/>
      <c r="AFF72" s="12"/>
      <c r="AFG72" s="12"/>
      <c r="AFH72" s="12"/>
      <c r="AFI72" s="12"/>
      <c r="AFJ72" s="12"/>
      <c r="AFK72" s="12"/>
      <c r="AFL72" s="12"/>
      <c r="AFM72" s="12"/>
      <c r="AFN72" s="12"/>
      <c r="AFO72" s="12"/>
      <c r="AFP72" s="12"/>
      <c r="AFQ72" s="12"/>
      <c r="AFR72" s="12"/>
      <c r="AFS72" s="12"/>
      <c r="AFT72" s="12"/>
      <c r="AFU72" s="12"/>
      <c r="AFV72" s="12"/>
      <c r="AFW72" s="12"/>
      <c r="AFX72" s="12"/>
      <c r="AFY72" s="12"/>
      <c r="AFZ72" s="12"/>
      <c r="AGA72" s="12"/>
      <c r="AGB72" s="12"/>
      <c r="AGC72" s="12"/>
      <c r="AGD72" s="12"/>
      <c r="AGE72" s="12"/>
      <c r="AGF72" s="12"/>
      <c r="AGG72" s="12"/>
      <c r="AGH72" s="12"/>
      <c r="AGI72" s="12"/>
      <c r="AGJ72" s="12"/>
      <c r="AGK72" s="12"/>
      <c r="AGL72" s="12"/>
      <c r="AGM72" s="12"/>
      <c r="AGN72" s="12"/>
      <c r="AGO72" s="12"/>
      <c r="AGP72" s="12"/>
      <c r="AGQ72" s="12"/>
      <c r="AGR72" s="12"/>
      <c r="AGS72" s="12"/>
      <c r="AGT72" s="12"/>
      <c r="AGU72" s="12"/>
      <c r="AGV72" s="12"/>
      <c r="AGW72" s="12"/>
      <c r="AGX72" s="12"/>
      <c r="AGY72" s="12"/>
      <c r="AGZ72" s="12"/>
      <c r="AHA72" s="12"/>
      <c r="AHB72" s="12"/>
      <c r="AHC72" s="12"/>
      <c r="AHD72" s="12"/>
      <c r="AHE72" s="12"/>
      <c r="AHF72" s="12"/>
      <c r="AHG72" s="12"/>
      <c r="AHH72" s="12"/>
      <c r="AHI72" s="12"/>
      <c r="AHJ72" s="12"/>
      <c r="AHK72" s="12"/>
      <c r="AHL72" s="12"/>
      <c r="AHM72" s="12"/>
      <c r="AHN72" s="12"/>
      <c r="AHO72" s="12"/>
      <c r="AHP72" s="12"/>
      <c r="AHQ72" s="12"/>
      <c r="AHR72" s="12"/>
      <c r="AHS72" s="12"/>
      <c r="AHT72" s="12"/>
      <c r="AHU72" s="12"/>
      <c r="AHV72" s="12"/>
      <c r="AHW72" s="12"/>
      <c r="AHX72" s="12"/>
      <c r="AHY72" s="12"/>
      <c r="AHZ72" s="12"/>
      <c r="AIA72" s="12"/>
      <c r="AIB72" s="12"/>
      <c r="AIC72" s="12"/>
      <c r="AID72" s="12"/>
      <c r="AIE72" s="12"/>
      <c r="AIF72" s="12"/>
      <c r="AIG72" s="12"/>
      <c r="AIH72" s="12"/>
      <c r="AII72" s="12"/>
      <c r="AIJ72" s="12"/>
      <c r="AIK72" s="12"/>
      <c r="AIL72" s="12"/>
      <c r="AIM72" s="12"/>
      <c r="AIN72" s="12"/>
      <c r="AIO72" s="12"/>
      <c r="AIP72" s="12"/>
      <c r="AIQ72" s="12"/>
      <c r="AIR72" s="12"/>
      <c r="AIS72" s="12"/>
      <c r="AIT72" s="12"/>
      <c r="AIU72" s="12"/>
      <c r="AIV72" s="12"/>
      <c r="AIW72" s="12"/>
      <c r="AIX72" s="12"/>
      <c r="AIY72" s="12"/>
      <c r="AIZ72" s="12"/>
      <c r="AJA72" s="12"/>
      <c r="AJB72" s="12"/>
      <c r="AJC72" s="12"/>
      <c r="AJD72" s="12"/>
      <c r="AJE72" s="12"/>
      <c r="AJF72" s="12"/>
      <c r="AJG72" s="12"/>
      <c r="AJH72" s="12"/>
      <c r="AJI72" s="12"/>
      <c r="AJJ72" s="12"/>
      <c r="AJK72" s="12"/>
      <c r="AJL72" s="12"/>
      <c r="AJM72" s="12"/>
      <c r="AJN72" s="12"/>
      <c r="AJO72" s="12"/>
      <c r="AJP72" s="12"/>
      <c r="AJQ72" s="12"/>
      <c r="AJR72" s="12"/>
      <c r="AJS72" s="12"/>
      <c r="AJT72" s="12"/>
      <c r="AJU72" s="12"/>
      <c r="AJV72" s="12"/>
      <c r="AJW72" s="12"/>
      <c r="AJX72" s="12"/>
      <c r="AJY72" s="12"/>
      <c r="AJZ72" s="12"/>
      <c r="AKA72" s="12"/>
      <c r="AKB72" s="12"/>
      <c r="AKC72" s="12"/>
      <c r="AKD72" s="12"/>
      <c r="AKE72" s="12"/>
      <c r="AKF72" s="12"/>
      <c r="AKG72" s="12"/>
      <c r="AKH72" s="12"/>
      <c r="AKI72" s="12"/>
      <c r="AKJ72" s="12"/>
      <c r="AKK72" s="12"/>
      <c r="AKL72" s="12"/>
      <c r="AKM72" s="12"/>
      <c r="AKN72" s="12"/>
      <c r="AKO72" s="12"/>
      <c r="AKP72" s="12"/>
      <c r="AKQ72" s="12"/>
      <c r="AKR72" s="12"/>
      <c r="AKS72" s="12"/>
      <c r="AKT72" s="12"/>
      <c r="AKU72" s="12"/>
      <c r="AKV72" s="12"/>
      <c r="AKW72" s="12"/>
      <c r="AKX72" s="12"/>
      <c r="AKY72" s="12"/>
      <c r="AKZ72" s="12"/>
      <c r="ALA72" s="12"/>
      <c r="ALB72" s="12"/>
      <c r="ALC72" s="12"/>
      <c r="ALD72" s="12"/>
      <c r="ALE72" s="12"/>
      <c r="ALF72" s="12"/>
      <c r="ALG72" s="12"/>
      <c r="ALH72" s="12"/>
      <c r="ALI72" s="12"/>
      <c r="ALJ72" s="12"/>
      <c r="ALK72" s="12"/>
      <c r="ALL72" s="12"/>
      <c r="ALM72" s="12"/>
      <c r="ALN72" s="12"/>
      <c r="ALO72" s="12"/>
      <c r="ALP72" s="12"/>
      <c r="ALQ72" s="12"/>
      <c r="ALR72" s="12"/>
      <c r="ALS72" s="12"/>
      <c r="ALT72" s="12"/>
      <c r="ALU72" s="12"/>
      <c r="ALV72" s="12"/>
      <c r="ALW72" s="12"/>
      <c r="ALX72" s="12"/>
      <c r="ALY72" s="12"/>
      <c r="ALZ72" s="12"/>
      <c r="AMA72" s="12"/>
      <c r="AMB72" s="12"/>
      <c r="AMC72" s="12"/>
      <c r="AMD72" s="12"/>
      <c r="AME72" s="12"/>
      <c r="AMF72" s="12"/>
      <c r="AMG72" s="12"/>
      <c r="AMH72" s="12"/>
      <c r="AMI72" s="12"/>
      <c r="AMJ72" s="12"/>
    </row>
    <row r="73" spans="1:1024" s="15" customFormat="1" x14ac:dyDescent="0.2">
      <c r="A73" s="45" t="s">
        <v>152</v>
      </c>
      <c r="B73" s="46" t="s">
        <v>129</v>
      </c>
      <c r="C73" s="46" t="s">
        <v>78</v>
      </c>
      <c r="D73" s="45">
        <f t="shared" si="0"/>
        <v>3.5691048000000003</v>
      </c>
      <c r="E73" s="45">
        <f t="shared" si="1"/>
        <v>3.5691048000000003</v>
      </c>
      <c r="F73" s="45">
        <f t="shared" si="2"/>
        <v>0</v>
      </c>
      <c r="G73" s="45">
        <f t="shared" si="3"/>
        <v>0</v>
      </c>
      <c r="H73" s="45">
        <f t="shared" si="4"/>
        <v>3.5691048000000003</v>
      </c>
      <c r="I73" s="45">
        <f t="shared" si="5"/>
        <v>0</v>
      </c>
      <c r="J73" s="45" t="s">
        <v>76</v>
      </c>
      <c r="K73" s="45" t="s">
        <v>76</v>
      </c>
      <c r="L73" s="45" t="s">
        <v>76</v>
      </c>
      <c r="M73" s="45" t="s">
        <v>76</v>
      </c>
      <c r="N73" s="58" t="s">
        <v>76</v>
      </c>
      <c r="O73" s="45" t="s">
        <v>76</v>
      </c>
      <c r="P73" s="45" t="s">
        <v>76</v>
      </c>
      <c r="Q73" s="45" t="s">
        <v>76</v>
      </c>
      <c r="R73" s="45" t="s">
        <v>76</v>
      </c>
      <c r="S73" s="58" t="s">
        <v>76</v>
      </c>
      <c r="T73" s="45" t="s">
        <v>76</v>
      </c>
      <c r="U73" s="45" t="s">
        <v>76</v>
      </c>
      <c r="V73" s="45" t="s">
        <v>76</v>
      </c>
      <c r="W73" s="45" t="s">
        <v>76</v>
      </c>
      <c r="X73" s="58" t="s">
        <v>76</v>
      </c>
      <c r="Y73" s="45">
        <f t="shared" si="6"/>
        <v>3.5691048000000003</v>
      </c>
      <c r="Z73" s="45">
        <f t="shared" ref="Z73:AC73" si="30">SUM(Z74:Z75)</f>
        <v>0</v>
      </c>
      <c r="AA73" s="45">
        <f t="shared" si="30"/>
        <v>0</v>
      </c>
      <c r="AB73" s="45">
        <f t="shared" si="30"/>
        <v>3.5691048000000003</v>
      </c>
      <c r="AC73" s="58">
        <f t="shared" si="30"/>
        <v>0</v>
      </c>
      <c r="AD73" s="45">
        <f t="shared" si="8"/>
        <v>0</v>
      </c>
      <c r="AE73" s="45">
        <f t="shared" si="9"/>
        <v>0</v>
      </c>
      <c r="AF73" s="45">
        <f t="shared" si="10"/>
        <v>0</v>
      </c>
      <c r="AG73" s="45">
        <f t="shared" si="11"/>
        <v>0</v>
      </c>
      <c r="AH73" s="45">
        <f t="shared" si="12"/>
        <v>0</v>
      </c>
      <c r="AI73" s="45">
        <f t="shared" si="13"/>
        <v>0</v>
      </c>
      <c r="AJ73" s="45" t="s">
        <v>76</v>
      </c>
      <c r="AK73" s="45" t="s">
        <v>76</v>
      </c>
      <c r="AL73" s="45" t="s">
        <v>76</v>
      </c>
      <c r="AM73" s="45" t="s">
        <v>76</v>
      </c>
      <c r="AN73" s="58" t="s">
        <v>76</v>
      </c>
      <c r="AO73" s="45" t="s">
        <v>76</v>
      </c>
      <c r="AP73" s="45" t="s">
        <v>76</v>
      </c>
      <c r="AQ73" s="45" t="s">
        <v>76</v>
      </c>
      <c r="AR73" s="45" t="s">
        <v>76</v>
      </c>
      <c r="AS73" s="58" t="s">
        <v>76</v>
      </c>
      <c r="AT73" s="45" t="s">
        <v>76</v>
      </c>
      <c r="AU73" s="45" t="s">
        <v>76</v>
      </c>
      <c r="AV73" s="45" t="s">
        <v>76</v>
      </c>
      <c r="AW73" s="45" t="s">
        <v>76</v>
      </c>
      <c r="AX73" s="58" t="s">
        <v>76</v>
      </c>
      <c r="AY73" s="45" t="s">
        <v>76</v>
      </c>
      <c r="AZ73" s="45" t="s">
        <v>76</v>
      </c>
      <c r="BA73" s="45" t="s">
        <v>76</v>
      </c>
      <c r="BB73" s="45" t="s">
        <v>76</v>
      </c>
      <c r="BC73" s="58" t="s">
        <v>76</v>
      </c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</row>
    <row r="74" spans="1:1024" s="15" customFormat="1" ht="51" x14ac:dyDescent="0.2">
      <c r="A74" s="17" t="s">
        <v>152</v>
      </c>
      <c r="B74" s="26" t="s">
        <v>232</v>
      </c>
      <c r="C74" s="20" t="s">
        <v>233</v>
      </c>
      <c r="D74" s="17">
        <f t="shared" si="0"/>
        <v>1.7845524000000001</v>
      </c>
      <c r="E74" s="17">
        <f t="shared" si="1"/>
        <v>1.7845524000000001</v>
      </c>
      <c r="F74" s="17">
        <f t="shared" si="2"/>
        <v>0</v>
      </c>
      <c r="G74" s="17">
        <f t="shared" si="3"/>
        <v>0</v>
      </c>
      <c r="H74" s="17">
        <f t="shared" si="4"/>
        <v>1.7845524000000001</v>
      </c>
      <c r="I74" s="17">
        <f t="shared" si="5"/>
        <v>0</v>
      </c>
      <c r="J74" s="17" t="s">
        <v>76</v>
      </c>
      <c r="K74" s="17" t="s">
        <v>76</v>
      </c>
      <c r="L74" s="17" t="s">
        <v>76</v>
      </c>
      <c r="M74" s="17" t="s">
        <v>76</v>
      </c>
      <c r="N74" s="14" t="s">
        <v>76</v>
      </c>
      <c r="O74" s="17" t="s">
        <v>76</v>
      </c>
      <c r="P74" s="17" t="s">
        <v>76</v>
      </c>
      <c r="Q74" s="17" t="s">
        <v>76</v>
      </c>
      <c r="R74" s="17" t="s">
        <v>76</v>
      </c>
      <c r="S74" s="14" t="s">
        <v>76</v>
      </c>
      <c r="T74" s="17" t="s">
        <v>76</v>
      </c>
      <c r="U74" s="17" t="s">
        <v>76</v>
      </c>
      <c r="V74" s="17" t="s">
        <v>76</v>
      </c>
      <c r="W74" s="17" t="s">
        <v>76</v>
      </c>
      <c r="X74" s="14" t="s">
        <v>76</v>
      </c>
      <c r="Y74" s="17">
        <f t="shared" si="6"/>
        <v>1.7845524000000001</v>
      </c>
      <c r="Z74" s="17">
        <v>0</v>
      </c>
      <c r="AA74" s="17">
        <v>0</v>
      </c>
      <c r="AB74" s="17">
        <v>1.7845524000000001</v>
      </c>
      <c r="AC74" s="14">
        <v>0</v>
      </c>
      <c r="AD74" s="17">
        <f t="shared" si="8"/>
        <v>0</v>
      </c>
      <c r="AE74" s="17">
        <f t="shared" si="9"/>
        <v>0</v>
      </c>
      <c r="AF74" s="17">
        <f t="shared" si="10"/>
        <v>0</v>
      </c>
      <c r="AG74" s="17">
        <f t="shared" si="11"/>
        <v>0</v>
      </c>
      <c r="AH74" s="17">
        <f t="shared" si="12"/>
        <v>0</v>
      </c>
      <c r="AI74" s="17">
        <f t="shared" si="13"/>
        <v>0</v>
      </c>
      <c r="AJ74" s="17" t="s">
        <v>76</v>
      </c>
      <c r="AK74" s="17" t="s">
        <v>76</v>
      </c>
      <c r="AL74" s="17" t="s">
        <v>76</v>
      </c>
      <c r="AM74" s="17" t="s">
        <v>76</v>
      </c>
      <c r="AN74" s="14" t="s">
        <v>76</v>
      </c>
      <c r="AO74" s="17" t="s">
        <v>76</v>
      </c>
      <c r="AP74" s="17" t="s">
        <v>76</v>
      </c>
      <c r="AQ74" s="17" t="s">
        <v>76</v>
      </c>
      <c r="AR74" s="17" t="s">
        <v>76</v>
      </c>
      <c r="AS74" s="14" t="s">
        <v>76</v>
      </c>
      <c r="AT74" s="17" t="s">
        <v>76</v>
      </c>
      <c r="AU74" s="17" t="s">
        <v>76</v>
      </c>
      <c r="AV74" s="17" t="s">
        <v>76</v>
      </c>
      <c r="AW74" s="17" t="s">
        <v>76</v>
      </c>
      <c r="AX74" s="14" t="s">
        <v>76</v>
      </c>
      <c r="AY74" s="17" t="s">
        <v>76</v>
      </c>
      <c r="AZ74" s="17" t="s">
        <v>76</v>
      </c>
      <c r="BA74" s="17" t="s">
        <v>76</v>
      </c>
      <c r="BB74" s="17" t="s">
        <v>76</v>
      </c>
      <c r="BC74" s="14" t="s">
        <v>76</v>
      </c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</row>
    <row r="75" spans="1:1024" s="15" customFormat="1" ht="51" x14ac:dyDescent="0.2">
      <c r="A75" s="17" t="s">
        <v>152</v>
      </c>
      <c r="B75" s="26" t="s">
        <v>234</v>
      </c>
      <c r="C75" s="20" t="s">
        <v>235</v>
      </c>
      <c r="D75" s="17">
        <f t="shared" si="0"/>
        <v>1.7845524000000001</v>
      </c>
      <c r="E75" s="17">
        <f t="shared" si="1"/>
        <v>1.7845524000000001</v>
      </c>
      <c r="F75" s="17">
        <f t="shared" si="2"/>
        <v>0</v>
      </c>
      <c r="G75" s="17">
        <f t="shared" si="3"/>
        <v>0</v>
      </c>
      <c r="H75" s="17">
        <f t="shared" si="4"/>
        <v>1.7845524000000001</v>
      </c>
      <c r="I75" s="17">
        <f t="shared" si="5"/>
        <v>0</v>
      </c>
      <c r="J75" s="17" t="s">
        <v>76</v>
      </c>
      <c r="K75" s="17" t="s">
        <v>76</v>
      </c>
      <c r="L75" s="17" t="s">
        <v>76</v>
      </c>
      <c r="M75" s="17" t="s">
        <v>76</v>
      </c>
      <c r="N75" s="14" t="s">
        <v>76</v>
      </c>
      <c r="O75" s="17" t="s">
        <v>76</v>
      </c>
      <c r="P75" s="17" t="s">
        <v>76</v>
      </c>
      <c r="Q75" s="17" t="s">
        <v>76</v>
      </c>
      <c r="R75" s="17" t="s">
        <v>76</v>
      </c>
      <c r="S75" s="14" t="s">
        <v>76</v>
      </c>
      <c r="T75" s="17" t="s">
        <v>76</v>
      </c>
      <c r="U75" s="17" t="s">
        <v>76</v>
      </c>
      <c r="V75" s="17" t="s">
        <v>76</v>
      </c>
      <c r="W75" s="17" t="s">
        <v>76</v>
      </c>
      <c r="X75" s="14" t="s">
        <v>76</v>
      </c>
      <c r="Y75" s="17">
        <f t="shared" si="6"/>
        <v>1.7845524000000001</v>
      </c>
      <c r="Z75" s="17">
        <v>0</v>
      </c>
      <c r="AA75" s="17">
        <v>0</v>
      </c>
      <c r="AB75" s="17">
        <v>1.7845524000000001</v>
      </c>
      <c r="AC75" s="14">
        <v>0</v>
      </c>
      <c r="AD75" s="17">
        <f t="shared" si="8"/>
        <v>0</v>
      </c>
      <c r="AE75" s="17">
        <f t="shared" si="9"/>
        <v>0</v>
      </c>
      <c r="AF75" s="17">
        <f t="shared" si="10"/>
        <v>0</v>
      </c>
      <c r="AG75" s="17">
        <f t="shared" si="11"/>
        <v>0</v>
      </c>
      <c r="AH75" s="17">
        <f t="shared" si="12"/>
        <v>0</v>
      </c>
      <c r="AI75" s="17">
        <f t="shared" si="13"/>
        <v>0</v>
      </c>
      <c r="AJ75" s="17" t="s">
        <v>76</v>
      </c>
      <c r="AK75" s="17" t="s">
        <v>76</v>
      </c>
      <c r="AL75" s="17" t="s">
        <v>76</v>
      </c>
      <c r="AM75" s="17" t="s">
        <v>76</v>
      </c>
      <c r="AN75" s="14" t="s">
        <v>76</v>
      </c>
      <c r="AO75" s="17" t="s">
        <v>76</v>
      </c>
      <c r="AP75" s="17" t="s">
        <v>76</v>
      </c>
      <c r="AQ75" s="17" t="s">
        <v>76</v>
      </c>
      <c r="AR75" s="17" t="s">
        <v>76</v>
      </c>
      <c r="AS75" s="14" t="s">
        <v>76</v>
      </c>
      <c r="AT75" s="17" t="s">
        <v>76</v>
      </c>
      <c r="AU75" s="17" t="s">
        <v>76</v>
      </c>
      <c r="AV75" s="17" t="s">
        <v>76</v>
      </c>
      <c r="AW75" s="17" t="s">
        <v>76</v>
      </c>
      <c r="AX75" s="14" t="s">
        <v>76</v>
      </c>
      <c r="AY75" s="17" t="s">
        <v>76</v>
      </c>
      <c r="AZ75" s="17" t="s">
        <v>76</v>
      </c>
      <c r="BA75" s="17" t="s">
        <v>76</v>
      </c>
      <c r="BB75" s="17" t="s">
        <v>76</v>
      </c>
      <c r="BC75" s="14" t="s">
        <v>76</v>
      </c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</row>
    <row r="76" spans="1:1024" s="15" customFormat="1" x14ac:dyDescent="0.2">
      <c r="A76" s="45" t="s">
        <v>153</v>
      </c>
      <c r="B76" s="46" t="s">
        <v>133</v>
      </c>
      <c r="C76" s="46" t="s">
        <v>78</v>
      </c>
      <c r="D76" s="45">
        <f t="shared" si="0"/>
        <v>0</v>
      </c>
      <c r="E76" s="45">
        <f t="shared" si="1"/>
        <v>0</v>
      </c>
      <c r="F76" s="45">
        <f t="shared" si="2"/>
        <v>0</v>
      </c>
      <c r="G76" s="45">
        <f t="shared" si="3"/>
        <v>0</v>
      </c>
      <c r="H76" s="45">
        <f t="shared" si="4"/>
        <v>0</v>
      </c>
      <c r="I76" s="45">
        <f t="shared" si="5"/>
        <v>0</v>
      </c>
      <c r="J76" s="45" t="s">
        <v>76</v>
      </c>
      <c r="K76" s="45" t="s">
        <v>76</v>
      </c>
      <c r="L76" s="45" t="s">
        <v>76</v>
      </c>
      <c r="M76" s="45" t="s">
        <v>76</v>
      </c>
      <c r="N76" s="58" t="s">
        <v>76</v>
      </c>
      <c r="O76" s="45" t="s">
        <v>76</v>
      </c>
      <c r="P76" s="45" t="s">
        <v>76</v>
      </c>
      <c r="Q76" s="45" t="s">
        <v>76</v>
      </c>
      <c r="R76" s="45" t="s">
        <v>76</v>
      </c>
      <c r="S76" s="58" t="s">
        <v>76</v>
      </c>
      <c r="T76" s="45" t="s">
        <v>76</v>
      </c>
      <c r="U76" s="45" t="s">
        <v>76</v>
      </c>
      <c r="V76" s="45" t="s">
        <v>76</v>
      </c>
      <c r="W76" s="45" t="s">
        <v>76</v>
      </c>
      <c r="X76" s="58" t="s">
        <v>76</v>
      </c>
      <c r="Y76" s="45">
        <f t="shared" si="6"/>
        <v>0</v>
      </c>
      <c r="Z76" s="45">
        <v>0</v>
      </c>
      <c r="AA76" s="45">
        <v>0</v>
      </c>
      <c r="AB76" s="45">
        <v>0</v>
      </c>
      <c r="AC76" s="58">
        <v>0</v>
      </c>
      <c r="AD76" s="45">
        <f t="shared" si="8"/>
        <v>0</v>
      </c>
      <c r="AE76" s="45">
        <f t="shared" si="9"/>
        <v>0</v>
      </c>
      <c r="AF76" s="45">
        <f t="shared" si="10"/>
        <v>0</v>
      </c>
      <c r="AG76" s="45">
        <f t="shared" si="11"/>
        <v>0</v>
      </c>
      <c r="AH76" s="45">
        <f t="shared" si="12"/>
        <v>0</v>
      </c>
      <c r="AI76" s="45">
        <f t="shared" si="13"/>
        <v>0</v>
      </c>
      <c r="AJ76" s="45" t="s">
        <v>76</v>
      </c>
      <c r="AK76" s="45" t="s">
        <v>76</v>
      </c>
      <c r="AL76" s="45" t="s">
        <v>76</v>
      </c>
      <c r="AM76" s="45" t="s">
        <v>76</v>
      </c>
      <c r="AN76" s="58" t="s">
        <v>76</v>
      </c>
      <c r="AO76" s="45" t="s">
        <v>76</v>
      </c>
      <c r="AP76" s="45" t="s">
        <v>76</v>
      </c>
      <c r="AQ76" s="45" t="s">
        <v>76</v>
      </c>
      <c r="AR76" s="45" t="s">
        <v>76</v>
      </c>
      <c r="AS76" s="58" t="s">
        <v>76</v>
      </c>
      <c r="AT76" s="45" t="s">
        <v>76</v>
      </c>
      <c r="AU76" s="45" t="s">
        <v>76</v>
      </c>
      <c r="AV76" s="45" t="s">
        <v>76</v>
      </c>
      <c r="AW76" s="45" t="s">
        <v>76</v>
      </c>
      <c r="AX76" s="58" t="s">
        <v>76</v>
      </c>
      <c r="AY76" s="45" t="s">
        <v>76</v>
      </c>
      <c r="AZ76" s="45" t="s">
        <v>76</v>
      </c>
      <c r="BA76" s="45" t="s">
        <v>76</v>
      </c>
      <c r="BB76" s="45" t="s">
        <v>76</v>
      </c>
      <c r="BC76" s="58" t="s">
        <v>76</v>
      </c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</row>
    <row r="77" spans="1:1024" s="15" customFormat="1" x14ac:dyDescent="0.2">
      <c r="A77" s="45" t="s">
        <v>154</v>
      </c>
      <c r="B77" s="46" t="s">
        <v>134</v>
      </c>
      <c r="C77" s="46" t="s">
        <v>78</v>
      </c>
      <c r="D77" s="45">
        <f t="shared" si="0"/>
        <v>1.4435399999999998</v>
      </c>
      <c r="E77" s="45">
        <f t="shared" si="1"/>
        <v>1.4435399999999998</v>
      </c>
      <c r="F77" s="45">
        <f t="shared" si="2"/>
        <v>0</v>
      </c>
      <c r="G77" s="45">
        <f t="shared" si="3"/>
        <v>0</v>
      </c>
      <c r="H77" s="45">
        <f t="shared" si="4"/>
        <v>1.4435399999999998</v>
      </c>
      <c r="I77" s="45">
        <f t="shared" si="5"/>
        <v>0</v>
      </c>
      <c r="J77" s="45" t="s">
        <v>76</v>
      </c>
      <c r="K77" s="45" t="s">
        <v>76</v>
      </c>
      <c r="L77" s="45" t="s">
        <v>76</v>
      </c>
      <c r="M77" s="45" t="s">
        <v>76</v>
      </c>
      <c r="N77" s="58" t="s">
        <v>76</v>
      </c>
      <c r="O77" s="45" t="s">
        <v>76</v>
      </c>
      <c r="P77" s="45" t="s">
        <v>76</v>
      </c>
      <c r="Q77" s="45" t="s">
        <v>76</v>
      </c>
      <c r="R77" s="45" t="s">
        <v>76</v>
      </c>
      <c r="S77" s="58" t="s">
        <v>76</v>
      </c>
      <c r="T77" s="45" t="s">
        <v>76</v>
      </c>
      <c r="U77" s="45" t="s">
        <v>76</v>
      </c>
      <c r="V77" s="45" t="s">
        <v>76</v>
      </c>
      <c r="W77" s="45" t="s">
        <v>76</v>
      </c>
      <c r="X77" s="58" t="s">
        <v>76</v>
      </c>
      <c r="Y77" s="45">
        <f t="shared" si="6"/>
        <v>1.4435399999999998</v>
      </c>
      <c r="Z77" s="45">
        <f t="shared" ref="Z77:AC77" si="31">SUM(Z78:Z78)</f>
        <v>0</v>
      </c>
      <c r="AA77" s="45">
        <f t="shared" si="31"/>
        <v>0</v>
      </c>
      <c r="AB77" s="45">
        <f t="shared" si="31"/>
        <v>1.4435399999999998</v>
      </c>
      <c r="AC77" s="58">
        <f t="shared" si="31"/>
        <v>0</v>
      </c>
      <c r="AD77" s="45">
        <f t="shared" si="8"/>
        <v>0</v>
      </c>
      <c r="AE77" s="45">
        <f t="shared" si="9"/>
        <v>0</v>
      </c>
      <c r="AF77" s="45">
        <f t="shared" si="10"/>
        <v>0</v>
      </c>
      <c r="AG77" s="45">
        <f t="shared" si="11"/>
        <v>0</v>
      </c>
      <c r="AH77" s="45">
        <f t="shared" si="12"/>
        <v>0</v>
      </c>
      <c r="AI77" s="45">
        <f t="shared" si="13"/>
        <v>0</v>
      </c>
      <c r="AJ77" s="45" t="s">
        <v>76</v>
      </c>
      <c r="AK77" s="45" t="s">
        <v>76</v>
      </c>
      <c r="AL77" s="45" t="s">
        <v>76</v>
      </c>
      <c r="AM77" s="45" t="s">
        <v>76</v>
      </c>
      <c r="AN77" s="58" t="s">
        <v>76</v>
      </c>
      <c r="AO77" s="45" t="s">
        <v>76</v>
      </c>
      <c r="AP77" s="45" t="s">
        <v>76</v>
      </c>
      <c r="AQ77" s="45" t="s">
        <v>76</v>
      </c>
      <c r="AR77" s="45" t="s">
        <v>76</v>
      </c>
      <c r="AS77" s="58" t="s">
        <v>76</v>
      </c>
      <c r="AT77" s="45" t="s">
        <v>76</v>
      </c>
      <c r="AU77" s="45" t="s">
        <v>76</v>
      </c>
      <c r="AV77" s="45" t="s">
        <v>76</v>
      </c>
      <c r="AW77" s="45" t="s">
        <v>76</v>
      </c>
      <c r="AX77" s="58" t="s">
        <v>76</v>
      </c>
      <c r="AY77" s="45" t="s">
        <v>76</v>
      </c>
      <c r="AZ77" s="45" t="s">
        <v>76</v>
      </c>
      <c r="BA77" s="45" t="s">
        <v>76</v>
      </c>
      <c r="BB77" s="45" t="s">
        <v>76</v>
      </c>
      <c r="BC77" s="58" t="s">
        <v>76</v>
      </c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</row>
    <row r="78" spans="1:1024" s="15" customFormat="1" ht="38.25" x14ac:dyDescent="0.2">
      <c r="A78" s="17" t="s">
        <v>154</v>
      </c>
      <c r="B78" s="30" t="s">
        <v>236</v>
      </c>
      <c r="C78" s="20" t="s">
        <v>237</v>
      </c>
      <c r="D78" s="17">
        <f t="shared" si="0"/>
        <v>1.4435399999999998</v>
      </c>
      <c r="E78" s="17">
        <f t="shared" si="1"/>
        <v>1.4435399999999998</v>
      </c>
      <c r="F78" s="17">
        <f t="shared" si="2"/>
        <v>0</v>
      </c>
      <c r="G78" s="17">
        <f t="shared" si="3"/>
        <v>0</v>
      </c>
      <c r="H78" s="17">
        <f t="shared" si="4"/>
        <v>1.4435399999999998</v>
      </c>
      <c r="I78" s="17">
        <f t="shared" si="5"/>
        <v>0</v>
      </c>
      <c r="J78" s="17" t="s">
        <v>76</v>
      </c>
      <c r="K78" s="17" t="s">
        <v>76</v>
      </c>
      <c r="L78" s="17" t="s">
        <v>76</v>
      </c>
      <c r="M78" s="17" t="s">
        <v>76</v>
      </c>
      <c r="N78" s="14" t="s">
        <v>76</v>
      </c>
      <c r="O78" s="17" t="s">
        <v>76</v>
      </c>
      <c r="P78" s="17" t="s">
        <v>76</v>
      </c>
      <c r="Q78" s="17" t="s">
        <v>76</v>
      </c>
      <c r="R78" s="17" t="s">
        <v>76</v>
      </c>
      <c r="S78" s="14" t="s">
        <v>76</v>
      </c>
      <c r="T78" s="17" t="s">
        <v>76</v>
      </c>
      <c r="U78" s="17" t="s">
        <v>76</v>
      </c>
      <c r="V78" s="17" t="s">
        <v>76</v>
      </c>
      <c r="W78" s="17" t="s">
        <v>76</v>
      </c>
      <c r="X78" s="14" t="s">
        <v>76</v>
      </c>
      <c r="Y78" s="17">
        <f t="shared" si="6"/>
        <v>1.4435399999999998</v>
      </c>
      <c r="Z78" s="17">
        <v>0</v>
      </c>
      <c r="AA78" s="17">
        <v>0</v>
      </c>
      <c r="AB78" s="17">
        <v>1.4435399999999998</v>
      </c>
      <c r="AC78" s="14">
        <v>0</v>
      </c>
      <c r="AD78" s="17">
        <f t="shared" si="8"/>
        <v>0</v>
      </c>
      <c r="AE78" s="17">
        <f t="shared" si="9"/>
        <v>0</v>
      </c>
      <c r="AF78" s="17">
        <f t="shared" si="10"/>
        <v>0</v>
      </c>
      <c r="AG78" s="17">
        <f t="shared" si="11"/>
        <v>0</v>
      </c>
      <c r="AH78" s="17">
        <f t="shared" si="12"/>
        <v>0</v>
      </c>
      <c r="AI78" s="17">
        <f t="shared" si="13"/>
        <v>0</v>
      </c>
      <c r="AJ78" s="17" t="s">
        <v>76</v>
      </c>
      <c r="AK78" s="17" t="s">
        <v>76</v>
      </c>
      <c r="AL78" s="17" t="s">
        <v>76</v>
      </c>
      <c r="AM78" s="17" t="s">
        <v>76</v>
      </c>
      <c r="AN78" s="14" t="s">
        <v>76</v>
      </c>
      <c r="AO78" s="17" t="s">
        <v>76</v>
      </c>
      <c r="AP78" s="17" t="s">
        <v>76</v>
      </c>
      <c r="AQ78" s="17" t="s">
        <v>76</v>
      </c>
      <c r="AR78" s="17" t="s">
        <v>76</v>
      </c>
      <c r="AS78" s="14" t="s">
        <v>76</v>
      </c>
      <c r="AT78" s="17" t="s">
        <v>76</v>
      </c>
      <c r="AU78" s="17" t="s">
        <v>76</v>
      </c>
      <c r="AV78" s="17" t="s">
        <v>76</v>
      </c>
      <c r="AW78" s="17" t="s">
        <v>76</v>
      </c>
      <c r="AX78" s="14" t="s">
        <v>76</v>
      </c>
      <c r="AY78" s="17" t="s">
        <v>76</v>
      </c>
      <c r="AZ78" s="17" t="s">
        <v>76</v>
      </c>
      <c r="BA78" s="17" t="s">
        <v>76</v>
      </c>
      <c r="BB78" s="17" t="s">
        <v>76</v>
      </c>
      <c r="BC78" s="14" t="s">
        <v>76</v>
      </c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</row>
    <row r="79" spans="1:1024" s="15" customFormat="1" ht="25.5" x14ac:dyDescent="0.2">
      <c r="A79" s="45" t="s">
        <v>111</v>
      </c>
      <c r="B79" s="46" t="s">
        <v>112</v>
      </c>
      <c r="C79" s="46" t="s">
        <v>78</v>
      </c>
      <c r="D79" s="45">
        <f t="shared" si="0"/>
        <v>48.611057615999997</v>
      </c>
      <c r="E79" s="45">
        <f t="shared" si="1"/>
        <v>48.611057615999997</v>
      </c>
      <c r="F79" s="45">
        <f t="shared" si="2"/>
        <v>0</v>
      </c>
      <c r="G79" s="45">
        <f t="shared" si="3"/>
        <v>0</v>
      </c>
      <c r="H79" s="45">
        <f t="shared" si="4"/>
        <v>48.611057615999997</v>
      </c>
      <c r="I79" s="45">
        <f t="shared" si="5"/>
        <v>0</v>
      </c>
      <c r="J79" s="45" t="s">
        <v>76</v>
      </c>
      <c r="K79" s="45" t="s">
        <v>76</v>
      </c>
      <c r="L79" s="45" t="s">
        <v>76</v>
      </c>
      <c r="M79" s="45" t="s">
        <v>76</v>
      </c>
      <c r="N79" s="58" t="s">
        <v>76</v>
      </c>
      <c r="O79" s="45" t="s">
        <v>76</v>
      </c>
      <c r="P79" s="45" t="s">
        <v>76</v>
      </c>
      <c r="Q79" s="45" t="s">
        <v>76</v>
      </c>
      <c r="R79" s="45" t="s">
        <v>76</v>
      </c>
      <c r="S79" s="58" t="s">
        <v>76</v>
      </c>
      <c r="T79" s="45" t="s">
        <v>76</v>
      </c>
      <c r="U79" s="45" t="s">
        <v>76</v>
      </c>
      <c r="V79" s="45" t="s">
        <v>76</v>
      </c>
      <c r="W79" s="45" t="s">
        <v>76</v>
      </c>
      <c r="X79" s="58" t="s">
        <v>76</v>
      </c>
      <c r="Y79" s="45">
        <f t="shared" si="6"/>
        <v>48.611057615999997</v>
      </c>
      <c r="Z79" s="45">
        <f t="shared" ref="Z79:AC79" si="32">Z80</f>
        <v>0</v>
      </c>
      <c r="AA79" s="45">
        <f t="shared" si="32"/>
        <v>0</v>
      </c>
      <c r="AB79" s="45">
        <f t="shared" si="32"/>
        <v>48.611057615999997</v>
      </c>
      <c r="AC79" s="58">
        <f t="shared" si="32"/>
        <v>0</v>
      </c>
      <c r="AD79" s="45">
        <f t="shared" si="8"/>
        <v>0</v>
      </c>
      <c r="AE79" s="45">
        <f t="shared" si="9"/>
        <v>0</v>
      </c>
      <c r="AF79" s="45">
        <f t="shared" si="10"/>
        <v>0</v>
      </c>
      <c r="AG79" s="45">
        <f t="shared" si="11"/>
        <v>0</v>
      </c>
      <c r="AH79" s="45">
        <f t="shared" si="12"/>
        <v>0</v>
      </c>
      <c r="AI79" s="45">
        <f t="shared" si="13"/>
        <v>0</v>
      </c>
      <c r="AJ79" s="45" t="s">
        <v>76</v>
      </c>
      <c r="AK79" s="45" t="s">
        <v>76</v>
      </c>
      <c r="AL79" s="45" t="s">
        <v>76</v>
      </c>
      <c r="AM79" s="45" t="s">
        <v>76</v>
      </c>
      <c r="AN79" s="58" t="s">
        <v>76</v>
      </c>
      <c r="AO79" s="45" t="s">
        <v>76</v>
      </c>
      <c r="AP79" s="45" t="s">
        <v>76</v>
      </c>
      <c r="AQ79" s="45" t="s">
        <v>76</v>
      </c>
      <c r="AR79" s="45" t="s">
        <v>76</v>
      </c>
      <c r="AS79" s="58" t="s">
        <v>76</v>
      </c>
      <c r="AT79" s="45" t="s">
        <v>76</v>
      </c>
      <c r="AU79" s="45" t="s">
        <v>76</v>
      </c>
      <c r="AV79" s="45" t="s">
        <v>76</v>
      </c>
      <c r="AW79" s="45" t="s">
        <v>76</v>
      </c>
      <c r="AX79" s="58" t="s">
        <v>76</v>
      </c>
      <c r="AY79" s="45" t="s">
        <v>76</v>
      </c>
      <c r="AZ79" s="45" t="s">
        <v>76</v>
      </c>
      <c r="BA79" s="45" t="s">
        <v>76</v>
      </c>
      <c r="BB79" s="45" t="s">
        <v>76</v>
      </c>
      <c r="BC79" s="58" t="s">
        <v>76</v>
      </c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</row>
    <row r="80" spans="1:1024" s="15" customFormat="1" ht="25.5" x14ac:dyDescent="0.2">
      <c r="A80" s="45" t="s">
        <v>113</v>
      </c>
      <c r="B80" s="46" t="s">
        <v>114</v>
      </c>
      <c r="C80" s="46" t="s">
        <v>78</v>
      </c>
      <c r="D80" s="45">
        <f t="shared" si="0"/>
        <v>48.611057615999997</v>
      </c>
      <c r="E80" s="45">
        <f t="shared" si="1"/>
        <v>48.611057615999997</v>
      </c>
      <c r="F80" s="45">
        <f t="shared" si="2"/>
        <v>0</v>
      </c>
      <c r="G80" s="45">
        <f t="shared" si="3"/>
        <v>0</v>
      </c>
      <c r="H80" s="45">
        <f t="shared" si="4"/>
        <v>48.611057615999997</v>
      </c>
      <c r="I80" s="45">
        <f t="shared" si="5"/>
        <v>0</v>
      </c>
      <c r="J80" s="45" t="s">
        <v>76</v>
      </c>
      <c r="K80" s="45" t="s">
        <v>76</v>
      </c>
      <c r="L80" s="45" t="s">
        <v>76</v>
      </c>
      <c r="M80" s="45" t="s">
        <v>76</v>
      </c>
      <c r="N80" s="58" t="s">
        <v>76</v>
      </c>
      <c r="O80" s="45" t="s">
        <v>76</v>
      </c>
      <c r="P80" s="45" t="s">
        <v>76</v>
      </c>
      <c r="Q80" s="45" t="s">
        <v>76</v>
      </c>
      <c r="R80" s="45" t="s">
        <v>76</v>
      </c>
      <c r="S80" s="58" t="s">
        <v>76</v>
      </c>
      <c r="T80" s="45" t="s">
        <v>76</v>
      </c>
      <c r="U80" s="45" t="s">
        <v>76</v>
      </c>
      <c r="V80" s="45" t="s">
        <v>76</v>
      </c>
      <c r="W80" s="45" t="s">
        <v>76</v>
      </c>
      <c r="X80" s="58" t="s">
        <v>76</v>
      </c>
      <c r="Y80" s="45">
        <f t="shared" si="6"/>
        <v>48.611057615999997</v>
      </c>
      <c r="Z80" s="45">
        <f t="shared" ref="Z80:AC80" si="33">SUM(Z81,Z83,Z84)</f>
        <v>0</v>
      </c>
      <c r="AA80" s="45">
        <f t="shared" si="33"/>
        <v>0</v>
      </c>
      <c r="AB80" s="45">
        <f t="shared" si="33"/>
        <v>48.611057615999997</v>
      </c>
      <c r="AC80" s="58">
        <f t="shared" si="33"/>
        <v>0</v>
      </c>
      <c r="AD80" s="45">
        <f t="shared" si="8"/>
        <v>0</v>
      </c>
      <c r="AE80" s="45">
        <f t="shared" si="9"/>
        <v>0</v>
      </c>
      <c r="AF80" s="45">
        <f t="shared" si="10"/>
        <v>0</v>
      </c>
      <c r="AG80" s="45">
        <f t="shared" si="11"/>
        <v>0</v>
      </c>
      <c r="AH80" s="45">
        <f t="shared" si="12"/>
        <v>0</v>
      </c>
      <c r="AI80" s="45">
        <f t="shared" si="13"/>
        <v>0</v>
      </c>
      <c r="AJ80" s="45" t="s">
        <v>76</v>
      </c>
      <c r="AK80" s="45" t="s">
        <v>76</v>
      </c>
      <c r="AL80" s="45" t="s">
        <v>76</v>
      </c>
      <c r="AM80" s="45" t="s">
        <v>76</v>
      </c>
      <c r="AN80" s="58" t="s">
        <v>76</v>
      </c>
      <c r="AO80" s="45" t="s">
        <v>76</v>
      </c>
      <c r="AP80" s="45" t="s">
        <v>76</v>
      </c>
      <c r="AQ80" s="45" t="s">
        <v>76</v>
      </c>
      <c r="AR80" s="45" t="s">
        <v>76</v>
      </c>
      <c r="AS80" s="58" t="s">
        <v>76</v>
      </c>
      <c r="AT80" s="45" t="s">
        <v>76</v>
      </c>
      <c r="AU80" s="45" t="s">
        <v>76</v>
      </c>
      <c r="AV80" s="45" t="s">
        <v>76</v>
      </c>
      <c r="AW80" s="45" t="s">
        <v>76</v>
      </c>
      <c r="AX80" s="58" t="s">
        <v>76</v>
      </c>
      <c r="AY80" s="45" t="s">
        <v>76</v>
      </c>
      <c r="AZ80" s="45" t="s">
        <v>76</v>
      </c>
      <c r="BA80" s="45" t="s">
        <v>76</v>
      </c>
      <c r="BB80" s="45" t="s">
        <v>76</v>
      </c>
      <c r="BC80" s="58" t="s">
        <v>76</v>
      </c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</row>
    <row r="81" spans="1:1024" s="15" customFormat="1" x14ac:dyDescent="0.2">
      <c r="A81" s="45" t="s">
        <v>155</v>
      </c>
      <c r="B81" s="46" t="s">
        <v>129</v>
      </c>
      <c r="C81" s="46" t="s">
        <v>78</v>
      </c>
      <c r="D81" s="45">
        <f t="shared" si="0"/>
        <v>9.6840583320000011</v>
      </c>
      <c r="E81" s="45">
        <f t="shared" si="1"/>
        <v>9.6840583320000011</v>
      </c>
      <c r="F81" s="45">
        <f t="shared" si="2"/>
        <v>0</v>
      </c>
      <c r="G81" s="45">
        <f t="shared" si="3"/>
        <v>0</v>
      </c>
      <c r="H81" s="45">
        <f t="shared" si="4"/>
        <v>9.6840583320000011</v>
      </c>
      <c r="I81" s="45">
        <f t="shared" si="5"/>
        <v>0</v>
      </c>
      <c r="J81" s="45" t="s">
        <v>76</v>
      </c>
      <c r="K81" s="45" t="s">
        <v>76</v>
      </c>
      <c r="L81" s="45" t="s">
        <v>76</v>
      </c>
      <c r="M81" s="45" t="s">
        <v>76</v>
      </c>
      <c r="N81" s="58" t="s">
        <v>76</v>
      </c>
      <c r="O81" s="45" t="s">
        <v>76</v>
      </c>
      <c r="P81" s="45" t="s">
        <v>76</v>
      </c>
      <c r="Q81" s="45" t="s">
        <v>76</v>
      </c>
      <c r="R81" s="45" t="s">
        <v>76</v>
      </c>
      <c r="S81" s="58" t="s">
        <v>76</v>
      </c>
      <c r="T81" s="45" t="s">
        <v>76</v>
      </c>
      <c r="U81" s="45" t="s">
        <v>76</v>
      </c>
      <c r="V81" s="45" t="s">
        <v>76</v>
      </c>
      <c r="W81" s="45" t="s">
        <v>76</v>
      </c>
      <c r="X81" s="58" t="s">
        <v>76</v>
      </c>
      <c r="Y81" s="45">
        <f t="shared" si="6"/>
        <v>9.6840583320000011</v>
      </c>
      <c r="Z81" s="45">
        <f t="shared" ref="Z81:AC81" si="34">SUM(Z82:Z82)</f>
        <v>0</v>
      </c>
      <c r="AA81" s="45">
        <f t="shared" si="34"/>
        <v>0</v>
      </c>
      <c r="AB81" s="45">
        <f t="shared" si="34"/>
        <v>9.6840583320000011</v>
      </c>
      <c r="AC81" s="58">
        <f t="shared" si="34"/>
        <v>0</v>
      </c>
      <c r="AD81" s="45">
        <f t="shared" si="8"/>
        <v>0</v>
      </c>
      <c r="AE81" s="45">
        <f t="shared" si="9"/>
        <v>0</v>
      </c>
      <c r="AF81" s="45">
        <f t="shared" si="10"/>
        <v>0</v>
      </c>
      <c r="AG81" s="45">
        <f t="shared" si="11"/>
        <v>0</v>
      </c>
      <c r="AH81" s="45">
        <f t="shared" si="12"/>
        <v>0</v>
      </c>
      <c r="AI81" s="45">
        <f t="shared" si="13"/>
        <v>0</v>
      </c>
      <c r="AJ81" s="45" t="s">
        <v>76</v>
      </c>
      <c r="AK81" s="45" t="s">
        <v>76</v>
      </c>
      <c r="AL81" s="45" t="s">
        <v>76</v>
      </c>
      <c r="AM81" s="45" t="s">
        <v>76</v>
      </c>
      <c r="AN81" s="58" t="s">
        <v>76</v>
      </c>
      <c r="AO81" s="45" t="s">
        <v>76</v>
      </c>
      <c r="AP81" s="45" t="s">
        <v>76</v>
      </c>
      <c r="AQ81" s="45" t="s">
        <v>76</v>
      </c>
      <c r="AR81" s="45" t="s">
        <v>76</v>
      </c>
      <c r="AS81" s="58" t="s">
        <v>76</v>
      </c>
      <c r="AT81" s="45" t="s">
        <v>76</v>
      </c>
      <c r="AU81" s="45" t="s">
        <v>76</v>
      </c>
      <c r="AV81" s="45" t="s">
        <v>76</v>
      </c>
      <c r="AW81" s="45" t="s">
        <v>76</v>
      </c>
      <c r="AX81" s="58" t="s">
        <v>76</v>
      </c>
      <c r="AY81" s="45" t="s">
        <v>76</v>
      </c>
      <c r="AZ81" s="45" t="s">
        <v>76</v>
      </c>
      <c r="BA81" s="45" t="s">
        <v>76</v>
      </c>
      <c r="BB81" s="45" t="s">
        <v>76</v>
      </c>
      <c r="BC81" s="58" t="s">
        <v>76</v>
      </c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</row>
    <row r="82" spans="1:1024" s="15" customFormat="1" ht="51" x14ac:dyDescent="0.2">
      <c r="A82" s="17" t="s">
        <v>155</v>
      </c>
      <c r="B82" s="21" t="s">
        <v>238</v>
      </c>
      <c r="C82" s="20" t="s">
        <v>239</v>
      </c>
      <c r="D82" s="17">
        <f t="shared" si="0"/>
        <v>9.6840583320000011</v>
      </c>
      <c r="E82" s="17">
        <f t="shared" si="1"/>
        <v>9.6840583320000011</v>
      </c>
      <c r="F82" s="17">
        <f t="shared" si="2"/>
        <v>0</v>
      </c>
      <c r="G82" s="17">
        <f t="shared" si="3"/>
        <v>0</v>
      </c>
      <c r="H82" s="17">
        <f t="shared" si="4"/>
        <v>9.6840583320000011</v>
      </c>
      <c r="I82" s="17">
        <f t="shared" si="5"/>
        <v>0</v>
      </c>
      <c r="J82" s="17" t="s">
        <v>76</v>
      </c>
      <c r="K82" s="17" t="s">
        <v>76</v>
      </c>
      <c r="L82" s="17" t="s">
        <v>76</v>
      </c>
      <c r="M82" s="17" t="s">
        <v>76</v>
      </c>
      <c r="N82" s="14" t="s">
        <v>76</v>
      </c>
      <c r="O82" s="17" t="s">
        <v>76</v>
      </c>
      <c r="P82" s="17" t="s">
        <v>76</v>
      </c>
      <c r="Q82" s="17" t="s">
        <v>76</v>
      </c>
      <c r="R82" s="17" t="s">
        <v>76</v>
      </c>
      <c r="S82" s="14" t="s">
        <v>76</v>
      </c>
      <c r="T82" s="17" t="s">
        <v>76</v>
      </c>
      <c r="U82" s="17" t="s">
        <v>76</v>
      </c>
      <c r="V82" s="17" t="s">
        <v>76</v>
      </c>
      <c r="W82" s="17" t="s">
        <v>76</v>
      </c>
      <c r="X82" s="14" t="s">
        <v>76</v>
      </c>
      <c r="Y82" s="17">
        <f t="shared" si="6"/>
        <v>9.6840583320000011</v>
      </c>
      <c r="Z82" s="17">
        <v>0</v>
      </c>
      <c r="AA82" s="17">
        <v>0</v>
      </c>
      <c r="AB82" s="17">
        <v>9.6840583320000011</v>
      </c>
      <c r="AC82" s="14">
        <v>0</v>
      </c>
      <c r="AD82" s="17">
        <f t="shared" si="8"/>
        <v>0</v>
      </c>
      <c r="AE82" s="17">
        <f t="shared" si="9"/>
        <v>0</v>
      </c>
      <c r="AF82" s="17">
        <f t="shared" si="10"/>
        <v>0</v>
      </c>
      <c r="AG82" s="17">
        <f t="shared" si="11"/>
        <v>0</v>
      </c>
      <c r="AH82" s="17">
        <f t="shared" si="12"/>
        <v>0</v>
      </c>
      <c r="AI82" s="17">
        <f t="shared" si="13"/>
        <v>0</v>
      </c>
      <c r="AJ82" s="17" t="s">
        <v>76</v>
      </c>
      <c r="AK82" s="17" t="s">
        <v>76</v>
      </c>
      <c r="AL82" s="17" t="s">
        <v>76</v>
      </c>
      <c r="AM82" s="17" t="s">
        <v>76</v>
      </c>
      <c r="AN82" s="14" t="s">
        <v>76</v>
      </c>
      <c r="AO82" s="17" t="s">
        <v>76</v>
      </c>
      <c r="AP82" s="17" t="s">
        <v>76</v>
      </c>
      <c r="AQ82" s="17" t="s">
        <v>76</v>
      </c>
      <c r="AR82" s="17" t="s">
        <v>76</v>
      </c>
      <c r="AS82" s="14" t="s">
        <v>76</v>
      </c>
      <c r="AT82" s="17" t="s">
        <v>76</v>
      </c>
      <c r="AU82" s="17" t="s">
        <v>76</v>
      </c>
      <c r="AV82" s="17" t="s">
        <v>76</v>
      </c>
      <c r="AW82" s="17" t="s">
        <v>76</v>
      </c>
      <c r="AX82" s="14" t="s">
        <v>76</v>
      </c>
      <c r="AY82" s="17" t="s">
        <v>76</v>
      </c>
      <c r="AZ82" s="17" t="s">
        <v>76</v>
      </c>
      <c r="BA82" s="17" t="s">
        <v>76</v>
      </c>
      <c r="BB82" s="17" t="s">
        <v>76</v>
      </c>
      <c r="BC82" s="14" t="s">
        <v>76</v>
      </c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</row>
    <row r="83" spans="1:1024" s="15" customFormat="1" x14ac:dyDescent="0.2">
      <c r="A83" s="45" t="s">
        <v>156</v>
      </c>
      <c r="B83" s="46" t="s">
        <v>133</v>
      </c>
      <c r="C83" s="46" t="s">
        <v>174</v>
      </c>
      <c r="D83" s="45">
        <f t="shared" ref="D83:D133" si="35">E83</f>
        <v>0</v>
      </c>
      <c r="E83" s="45">
        <f t="shared" ref="E83:E133" si="36">SUM(F83:I83)</f>
        <v>0</v>
      </c>
      <c r="F83" s="45">
        <f t="shared" ref="F83:F133" si="37">SUM(K83,P83,U83,Z83)</f>
        <v>0</v>
      </c>
      <c r="G83" s="45">
        <f t="shared" ref="G83:G133" si="38">SUM(L83,Q83,V83,AA83)</f>
        <v>0</v>
      </c>
      <c r="H83" s="45">
        <f t="shared" ref="H83:H133" si="39">SUM(M83,R83,W83,AB83)</f>
        <v>0</v>
      </c>
      <c r="I83" s="45">
        <f t="shared" ref="I83:I133" si="40">SUM(N83,S83,X83,AC83)</f>
        <v>0</v>
      </c>
      <c r="J83" s="45" t="s">
        <v>76</v>
      </c>
      <c r="K83" s="45" t="s">
        <v>76</v>
      </c>
      <c r="L83" s="45" t="s">
        <v>76</v>
      </c>
      <c r="M83" s="45" t="s">
        <v>76</v>
      </c>
      <c r="N83" s="58" t="s">
        <v>76</v>
      </c>
      <c r="O83" s="45" t="s">
        <v>76</v>
      </c>
      <c r="P83" s="45" t="s">
        <v>76</v>
      </c>
      <c r="Q83" s="45" t="s">
        <v>76</v>
      </c>
      <c r="R83" s="45" t="s">
        <v>76</v>
      </c>
      <c r="S83" s="58" t="s">
        <v>76</v>
      </c>
      <c r="T83" s="45" t="s">
        <v>76</v>
      </c>
      <c r="U83" s="45" t="s">
        <v>76</v>
      </c>
      <c r="V83" s="45" t="s">
        <v>76</v>
      </c>
      <c r="W83" s="45" t="s">
        <v>76</v>
      </c>
      <c r="X83" s="58" t="s">
        <v>76</v>
      </c>
      <c r="Y83" s="45">
        <f t="shared" ref="Y83:Y133" si="41">SUM(Z83:AC83)</f>
        <v>0</v>
      </c>
      <c r="Z83" s="45">
        <v>0</v>
      </c>
      <c r="AA83" s="45">
        <v>0</v>
      </c>
      <c r="AB83" s="45">
        <v>0</v>
      </c>
      <c r="AC83" s="58">
        <v>0</v>
      </c>
      <c r="AD83" s="45">
        <f t="shared" ref="AD83:AD133" si="42">AE83</f>
        <v>0</v>
      </c>
      <c r="AE83" s="45">
        <f t="shared" ref="AE83:AE133" si="43">SUM(AF83:AI83)</f>
        <v>0</v>
      </c>
      <c r="AF83" s="45">
        <f t="shared" ref="AF83:AF133" si="44">SUM(AK83,AP83,AU83,AZ83)</f>
        <v>0</v>
      </c>
      <c r="AG83" s="45">
        <f t="shared" ref="AG83:AG133" si="45">SUM(AL83,AQ83,AV83,BA83)</f>
        <v>0</v>
      </c>
      <c r="AH83" s="45">
        <f t="shared" ref="AH83:AH133" si="46">SUM(AM83,AR83,AW83,BB83)</f>
        <v>0</v>
      </c>
      <c r="AI83" s="45">
        <f t="shared" ref="AI83:AI133" si="47">SUM(AN83,AS83,AX83,BC83)</f>
        <v>0</v>
      </c>
      <c r="AJ83" s="45" t="s">
        <v>76</v>
      </c>
      <c r="AK83" s="45" t="s">
        <v>76</v>
      </c>
      <c r="AL83" s="45" t="s">
        <v>76</v>
      </c>
      <c r="AM83" s="45" t="s">
        <v>76</v>
      </c>
      <c r="AN83" s="58" t="s">
        <v>76</v>
      </c>
      <c r="AO83" s="45" t="s">
        <v>76</v>
      </c>
      <c r="AP83" s="45" t="s">
        <v>76</v>
      </c>
      <c r="AQ83" s="45" t="s">
        <v>76</v>
      </c>
      <c r="AR83" s="45" t="s">
        <v>76</v>
      </c>
      <c r="AS83" s="58" t="s">
        <v>76</v>
      </c>
      <c r="AT83" s="45" t="s">
        <v>76</v>
      </c>
      <c r="AU83" s="45" t="s">
        <v>76</v>
      </c>
      <c r="AV83" s="45" t="s">
        <v>76</v>
      </c>
      <c r="AW83" s="45" t="s">
        <v>76</v>
      </c>
      <c r="AX83" s="58" t="s">
        <v>76</v>
      </c>
      <c r="AY83" s="45" t="s">
        <v>76</v>
      </c>
      <c r="AZ83" s="45" t="s">
        <v>76</v>
      </c>
      <c r="BA83" s="45" t="s">
        <v>76</v>
      </c>
      <c r="BB83" s="45" t="s">
        <v>76</v>
      </c>
      <c r="BC83" s="58" t="s">
        <v>76</v>
      </c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</row>
    <row r="84" spans="1:1024" s="13" customFormat="1" x14ac:dyDescent="0.2">
      <c r="A84" s="45" t="s">
        <v>157</v>
      </c>
      <c r="B84" s="46" t="s">
        <v>134</v>
      </c>
      <c r="C84" s="46" t="s">
        <v>174</v>
      </c>
      <c r="D84" s="45">
        <f t="shared" si="35"/>
        <v>38.926999283999997</v>
      </c>
      <c r="E84" s="45">
        <f t="shared" si="36"/>
        <v>38.926999283999997</v>
      </c>
      <c r="F84" s="45">
        <f t="shared" si="37"/>
        <v>0</v>
      </c>
      <c r="G84" s="45">
        <f t="shared" si="38"/>
        <v>0</v>
      </c>
      <c r="H84" s="45">
        <f t="shared" si="39"/>
        <v>38.926999283999997</v>
      </c>
      <c r="I84" s="45">
        <f t="shared" si="40"/>
        <v>0</v>
      </c>
      <c r="J84" s="45" t="s">
        <v>76</v>
      </c>
      <c r="K84" s="45" t="s">
        <v>76</v>
      </c>
      <c r="L84" s="45" t="s">
        <v>76</v>
      </c>
      <c r="M84" s="45" t="s">
        <v>76</v>
      </c>
      <c r="N84" s="58" t="s">
        <v>76</v>
      </c>
      <c r="O84" s="45" t="s">
        <v>76</v>
      </c>
      <c r="P84" s="45" t="s">
        <v>76</v>
      </c>
      <c r="Q84" s="45" t="s">
        <v>76</v>
      </c>
      <c r="R84" s="45" t="s">
        <v>76</v>
      </c>
      <c r="S84" s="58" t="s">
        <v>76</v>
      </c>
      <c r="T84" s="45" t="s">
        <v>76</v>
      </c>
      <c r="U84" s="45" t="s">
        <v>76</v>
      </c>
      <c r="V84" s="45" t="s">
        <v>76</v>
      </c>
      <c r="W84" s="45" t="s">
        <v>76</v>
      </c>
      <c r="X84" s="58" t="s">
        <v>76</v>
      </c>
      <c r="Y84" s="45">
        <f t="shared" si="41"/>
        <v>38.926999283999997</v>
      </c>
      <c r="Z84" s="45">
        <f t="shared" ref="Z84:AC84" si="48">SUM(Z85:Z85)</f>
        <v>0</v>
      </c>
      <c r="AA84" s="45">
        <f t="shared" si="48"/>
        <v>0</v>
      </c>
      <c r="AB84" s="45">
        <f t="shared" si="48"/>
        <v>38.926999283999997</v>
      </c>
      <c r="AC84" s="58">
        <f t="shared" si="48"/>
        <v>0</v>
      </c>
      <c r="AD84" s="45">
        <f t="shared" si="42"/>
        <v>0</v>
      </c>
      <c r="AE84" s="45">
        <f t="shared" si="43"/>
        <v>0</v>
      </c>
      <c r="AF84" s="45">
        <f t="shared" si="44"/>
        <v>0</v>
      </c>
      <c r="AG84" s="45">
        <f t="shared" si="45"/>
        <v>0</v>
      </c>
      <c r="AH84" s="45">
        <f t="shared" si="46"/>
        <v>0</v>
      </c>
      <c r="AI84" s="45">
        <f t="shared" si="47"/>
        <v>0</v>
      </c>
      <c r="AJ84" s="45" t="s">
        <v>76</v>
      </c>
      <c r="AK84" s="45" t="s">
        <v>76</v>
      </c>
      <c r="AL84" s="45" t="s">
        <v>76</v>
      </c>
      <c r="AM84" s="45" t="s">
        <v>76</v>
      </c>
      <c r="AN84" s="58" t="s">
        <v>76</v>
      </c>
      <c r="AO84" s="45" t="s">
        <v>76</v>
      </c>
      <c r="AP84" s="45" t="s">
        <v>76</v>
      </c>
      <c r="AQ84" s="45" t="s">
        <v>76</v>
      </c>
      <c r="AR84" s="45" t="s">
        <v>76</v>
      </c>
      <c r="AS84" s="58" t="s">
        <v>76</v>
      </c>
      <c r="AT84" s="45" t="s">
        <v>76</v>
      </c>
      <c r="AU84" s="45" t="s">
        <v>76</v>
      </c>
      <c r="AV84" s="45" t="s">
        <v>76</v>
      </c>
      <c r="AW84" s="45" t="s">
        <v>76</v>
      </c>
      <c r="AX84" s="58" t="s">
        <v>76</v>
      </c>
      <c r="AY84" s="45" t="s">
        <v>76</v>
      </c>
      <c r="AZ84" s="45" t="s">
        <v>76</v>
      </c>
      <c r="BA84" s="45" t="s">
        <v>76</v>
      </c>
      <c r="BB84" s="45" t="s">
        <v>76</v>
      </c>
      <c r="BC84" s="58" t="s">
        <v>76</v>
      </c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  <c r="IV84" s="12"/>
      <c r="IW84" s="12"/>
      <c r="IX84" s="12"/>
      <c r="IY84" s="12"/>
      <c r="IZ84" s="12"/>
      <c r="JA84" s="12"/>
      <c r="JB84" s="12"/>
      <c r="JC84" s="12"/>
      <c r="JD84" s="12"/>
      <c r="JE84" s="12"/>
      <c r="JF84" s="12"/>
      <c r="JG84" s="12"/>
      <c r="JH84" s="12"/>
      <c r="JI84" s="12"/>
      <c r="JJ84" s="12"/>
      <c r="JK84" s="12"/>
      <c r="JL84" s="12"/>
      <c r="JM84" s="12"/>
      <c r="JN84" s="12"/>
      <c r="JO84" s="12"/>
      <c r="JP84" s="12"/>
      <c r="JQ84" s="12"/>
      <c r="JR84" s="12"/>
      <c r="JS84" s="12"/>
      <c r="JT84" s="12"/>
      <c r="JU84" s="12"/>
      <c r="JV84" s="12"/>
      <c r="JW84" s="12"/>
      <c r="JX84" s="12"/>
      <c r="JY84" s="12"/>
      <c r="JZ84" s="12"/>
      <c r="KA84" s="12"/>
      <c r="KB84" s="12"/>
      <c r="KC84" s="12"/>
      <c r="KD84" s="12"/>
      <c r="KE84" s="12"/>
      <c r="KF84" s="12"/>
      <c r="KG84" s="12"/>
      <c r="KH84" s="12"/>
      <c r="KI84" s="12"/>
      <c r="KJ84" s="12"/>
      <c r="KK84" s="12"/>
      <c r="KL84" s="12"/>
      <c r="KM84" s="12"/>
      <c r="KN84" s="12"/>
      <c r="KO84" s="12"/>
      <c r="KP84" s="12"/>
      <c r="KQ84" s="12"/>
      <c r="KR84" s="12"/>
      <c r="KS84" s="12"/>
      <c r="KT84" s="12"/>
      <c r="KU84" s="12"/>
      <c r="KV84" s="12"/>
      <c r="KW84" s="12"/>
      <c r="KX84" s="12"/>
      <c r="KY84" s="12"/>
      <c r="KZ84" s="12"/>
      <c r="LA84" s="12"/>
      <c r="LB84" s="12"/>
      <c r="LC84" s="12"/>
      <c r="LD84" s="12"/>
      <c r="LE84" s="12"/>
      <c r="LF84" s="12"/>
      <c r="LG84" s="12"/>
      <c r="LH84" s="12"/>
      <c r="LI84" s="12"/>
      <c r="LJ84" s="12"/>
      <c r="LK84" s="12"/>
      <c r="LL84" s="12"/>
      <c r="LM84" s="12"/>
      <c r="LN84" s="12"/>
      <c r="LO84" s="12"/>
      <c r="LP84" s="12"/>
      <c r="LQ84" s="12"/>
      <c r="LR84" s="12"/>
      <c r="LS84" s="12"/>
      <c r="LT84" s="12"/>
      <c r="LU84" s="12"/>
      <c r="LV84" s="12"/>
      <c r="LW84" s="12"/>
      <c r="LX84" s="12"/>
      <c r="LY84" s="12"/>
      <c r="LZ84" s="12"/>
      <c r="MA84" s="12"/>
      <c r="MB84" s="12"/>
      <c r="MC84" s="12"/>
      <c r="MD84" s="12"/>
      <c r="ME84" s="12"/>
      <c r="MF84" s="12"/>
      <c r="MG84" s="12"/>
      <c r="MH84" s="12"/>
      <c r="MI84" s="12"/>
      <c r="MJ84" s="12"/>
      <c r="MK84" s="12"/>
      <c r="ML84" s="12"/>
      <c r="MM84" s="12"/>
      <c r="MN84" s="12"/>
      <c r="MO84" s="12"/>
      <c r="MP84" s="12"/>
      <c r="MQ84" s="12"/>
      <c r="MR84" s="12"/>
      <c r="MS84" s="12"/>
      <c r="MT84" s="12"/>
      <c r="MU84" s="12"/>
      <c r="MV84" s="12"/>
      <c r="MW84" s="12"/>
      <c r="MX84" s="12"/>
      <c r="MY84" s="12"/>
      <c r="MZ84" s="12"/>
      <c r="NA84" s="12"/>
      <c r="NB84" s="12"/>
      <c r="NC84" s="12"/>
      <c r="ND84" s="12"/>
      <c r="NE84" s="12"/>
      <c r="NF84" s="12"/>
      <c r="NG84" s="12"/>
      <c r="NH84" s="12"/>
      <c r="NI84" s="12"/>
      <c r="NJ84" s="12"/>
      <c r="NK84" s="12"/>
      <c r="NL84" s="12"/>
      <c r="NM84" s="12"/>
      <c r="NN84" s="12"/>
      <c r="NO84" s="12"/>
      <c r="NP84" s="12"/>
      <c r="NQ84" s="12"/>
      <c r="NR84" s="12"/>
      <c r="NS84" s="12"/>
      <c r="NT84" s="12"/>
      <c r="NU84" s="12"/>
      <c r="NV84" s="12"/>
      <c r="NW84" s="12"/>
      <c r="NX84" s="12"/>
      <c r="NY84" s="12"/>
      <c r="NZ84" s="12"/>
      <c r="OA84" s="12"/>
      <c r="OB84" s="12"/>
      <c r="OC84" s="12"/>
      <c r="OD84" s="12"/>
      <c r="OE84" s="12"/>
      <c r="OF84" s="12"/>
      <c r="OG84" s="12"/>
      <c r="OH84" s="12"/>
      <c r="OI84" s="12"/>
      <c r="OJ84" s="12"/>
      <c r="OK84" s="12"/>
      <c r="OL84" s="12"/>
      <c r="OM84" s="12"/>
      <c r="ON84" s="12"/>
      <c r="OO84" s="12"/>
      <c r="OP84" s="12"/>
      <c r="OQ84" s="12"/>
      <c r="OR84" s="12"/>
      <c r="OS84" s="12"/>
      <c r="OT84" s="12"/>
      <c r="OU84" s="12"/>
      <c r="OV84" s="12"/>
      <c r="OW84" s="12"/>
      <c r="OX84" s="12"/>
      <c r="OY84" s="12"/>
      <c r="OZ84" s="12"/>
      <c r="PA84" s="12"/>
      <c r="PB84" s="12"/>
      <c r="PC84" s="12"/>
      <c r="PD84" s="12"/>
      <c r="PE84" s="12"/>
      <c r="PF84" s="12"/>
      <c r="PG84" s="12"/>
      <c r="PH84" s="12"/>
      <c r="PI84" s="12"/>
      <c r="PJ84" s="12"/>
      <c r="PK84" s="12"/>
      <c r="PL84" s="12"/>
      <c r="PM84" s="12"/>
      <c r="PN84" s="12"/>
      <c r="PO84" s="12"/>
      <c r="PP84" s="12"/>
      <c r="PQ84" s="12"/>
      <c r="PR84" s="12"/>
      <c r="PS84" s="12"/>
      <c r="PT84" s="12"/>
      <c r="PU84" s="12"/>
      <c r="PV84" s="12"/>
      <c r="PW84" s="12"/>
      <c r="PX84" s="12"/>
      <c r="PY84" s="12"/>
      <c r="PZ84" s="12"/>
      <c r="QA84" s="12"/>
      <c r="QB84" s="12"/>
      <c r="QC84" s="12"/>
      <c r="QD84" s="12"/>
      <c r="QE84" s="12"/>
      <c r="QF84" s="12"/>
      <c r="QG84" s="12"/>
      <c r="QH84" s="12"/>
      <c r="QI84" s="12"/>
      <c r="QJ84" s="12"/>
      <c r="QK84" s="12"/>
      <c r="QL84" s="12"/>
      <c r="QM84" s="12"/>
      <c r="QN84" s="12"/>
      <c r="QO84" s="12"/>
      <c r="QP84" s="12"/>
      <c r="QQ84" s="12"/>
      <c r="QR84" s="12"/>
      <c r="QS84" s="12"/>
      <c r="QT84" s="12"/>
      <c r="QU84" s="12"/>
      <c r="QV84" s="12"/>
      <c r="QW84" s="12"/>
      <c r="QX84" s="12"/>
      <c r="QY84" s="12"/>
      <c r="QZ84" s="12"/>
      <c r="RA84" s="12"/>
      <c r="RB84" s="12"/>
      <c r="RC84" s="12"/>
      <c r="RD84" s="12"/>
      <c r="RE84" s="12"/>
      <c r="RF84" s="12"/>
      <c r="RG84" s="12"/>
      <c r="RH84" s="12"/>
      <c r="RI84" s="12"/>
      <c r="RJ84" s="12"/>
      <c r="RK84" s="12"/>
      <c r="RL84" s="12"/>
      <c r="RM84" s="12"/>
      <c r="RN84" s="12"/>
      <c r="RO84" s="12"/>
      <c r="RP84" s="12"/>
      <c r="RQ84" s="12"/>
      <c r="RR84" s="12"/>
      <c r="RS84" s="12"/>
      <c r="RT84" s="12"/>
      <c r="RU84" s="12"/>
      <c r="RV84" s="12"/>
      <c r="RW84" s="12"/>
      <c r="RX84" s="12"/>
      <c r="RY84" s="12"/>
      <c r="RZ84" s="12"/>
      <c r="SA84" s="12"/>
      <c r="SB84" s="12"/>
      <c r="SC84" s="12"/>
      <c r="SD84" s="12"/>
      <c r="SE84" s="12"/>
      <c r="SF84" s="12"/>
      <c r="SG84" s="12"/>
      <c r="SH84" s="12"/>
      <c r="SI84" s="12"/>
      <c r="SJ84" s="12"/>
      <c r="SK84" s="12"/>
      <c r="SL84" s="12"/>
      <c r="SM84" s="12"/>
      <c r="SN84" s="12"/>
      <c r="SO84" s="12"/>
      <c r="SP84" s="12"/>
      <c r="SQ84" s="12"/>
      <c r="SR84" s="12"/>
      <c r="SS84" s="12"/>
      <c r="ST84" s="12"/>
      <c r="SU84" s="12"/>
      <c r="SV84" s="12"/>
      <c r="SW84" s="12"/>
      <c r="SX84" s="12"/>
      <c r="SY84" s="12"/>
      <c r="SZ84" s="12"/>
      <c r="TA84" s="12"/>
      <c r="TB84" s="12"/>
      <c r="TC84" s="12"/>
      <c r="TD84" s="12"/>
      <c r="TE84" s="12"/>
      <c r="TF84" s="12"/>
      <c r="TG84" s="12"/>
      <c r="TH84" s="12"/>
      <c r="TI84" s="12"/>
      <c r="TJ84" s="12"/>
      <c r="TK84" s="12"/>
      <c r="TL84" s="12"/>
      <c r="TM84" s="12"/>
      <c r="TN84" s="12"/>
      <c r="TO84" s="12"/>
      <c r="TP84" s="12"/>
      <c r="TQ84" s="12"/>
      <c r="TR84" s="12"/>
      <c r="TS84" s="12"/>
      <c r="TT84" s="12"/>
      <c r="TU84" s="12"/>
      <c r="TV84" s="12"/>
      <c r="TW84" s="12"/>
      <c r="TX84" s="12"/>
      <c r="TY84" s="12"/>
      <c r="TZ84" s="12"/>
      <c r="UA84" s="12"/>
      <c r="UB84" s="12"/>
      <c r="UC84" s="12"/>
      <c r="UD84" s="12"/>
      <c r="UE84" s="12"/>
      <c r="UF84" s="12"/>
      <c r="UG84" s="12"/>
      <c r="UH84" s="12"/>
      <c r="UI84" s="12"/>
      <c r="UJ84" s="12"/>
      <c r="UK84" s="12"/>
      <c r="UL84" s="12"/>
      <c r="UM84" s="12"/>
      <c r="UN84" s="12"/>
      <c r="UO84" s="12"/>
      <c r="UP84" s="12"/>
      <c r="UQ84" s="12"/>
      <c r="UR84" s="12"/>
      <c r="US84" s="12"/>
      <c r="UT84" s="12"/>
      <c r="UU84" s="12"/>
      <c r="UV84" s="12"/>
      <c r="UW84" s="12"/>
      <c r="UX84" s="12"/>
      <c r="UY84" s="12"/>
      <c r="UZ84" s="12"/>
      <c r="VA84" s="12"/>
      <c r="VB84" s="12"/>
      <c r="VC84" s="12"/>
      <c r="VD84" s="12"/>
      <c r="VE84" s="12"/>
      <c r="VF84" s="12"/>
      <c r="VG84" s="12"/>
      <c r="VH84" s="12"/>
      <c r="VI84" s="12"/>
      <c r="VJ84" s="12"/>
      <c r="VK84" s="12"/>
      <c r="VL84" s="12"/>
      <c r="VM84" s="12"/>
      <c r="VN84" s="12"/>
      <c r="VO84" s="12"/>
      <c r="VP84" s="12"/>
      <c r="VQ84" s="12"/>
      <c r="VR84" s="12"/>
      <c r="VS84" s="12"/>
      <c r="VT84" s="12"/>
      <c r="VU84" s="12"/>
      <c r="VV84" s="12"/>
      <c r="VW84" s="12"/>
      <c r="VX84" s="12"/>
      <c r="VY84" s="12"/>
      <c r="VZ84" s="12"/>
      <c r="WA84" s="12"/>
      <c r="WB84" s="12"/>
      <c r="WC84" s="12"/>
      <c r="WD84" s="12"/>
      <c r="WE84" s="12"/>
      <c r="WF84" s="12"/>
      <c r="WG84" s="12"/>
      <c r="WH84" s="12"/>
      <c r="WI84" s="12"/>
      <c r="WJ84" s="12"/>
      <c r="WK84" s="12"/>
      <c r="WL84" s="12"/>
      <c r="WM84" s="12"/>
      <c r="WN84" s="12"/>
      <c r="WO84" s="12"/>
      <c r="WP84" s="12"/>
      <c r="WQ84" s="12"/>
      <c r="WR84" s="12"/>
      <c r="WS84" s="12"/>
      <c r="WT84" s="12"/>
      <c r="WU84" s="12"/>
      <c r="WV84" s="12"/>
      <c r="WW84" s="12"/>
      <c r="WX84" s="12"/>
      <c r="WY84" s="12"/>
      <c r="WZ84" s="12"/>
      <c r="XA84" s="12"/>
      <c r="XB84" s="12"/>
      <c r="XC84" s="12"/>
      <c r="XD84" s="12"/>
      <c r="XE84" s="12"/>
      <c r="XF84" s="12"/>
      <c r="XG84" s="12"/>
      <c r="XH84" s="12"/>
      <c r="XI84" s="12"/>
      <c r="XJ84" s="12"/>
      <c r="XK84" s="12"/>
      <c r="XL84" s="12"/>
      <c r="XM84" s="12"/>
      <c r="XN84" s="12"/>
      <c r="XO84" s="12"/>
      <c r="XP84" s="12"/>
      <c r="XQ84" s="12"/>
      <c r="XR84" s="12"/>
      <c r="XS84" s="12"/>
      <c r="XT84" s="12"/>
      <c r="XU84" s="12"/>
      <c r="XV84" s="12"/>
      <c r="XW84" s="12"/>
      <c r="XX84" s="12"/>
      <c r="XY84" s="12"/>
      <c r="XZ84" s="12"/>
      <c r="YA84" s="12"/>
      <c r="YB84" s="12"/>
      <c r="YC84" s="12"/>
      <c r="YD84" s="12"/>
      <c r="YE84" s="12"/>
      <c r="YF84" s="12"/>
      <c r="YG84" s="12"/>
      <c r="YH84" s="12"/>
      <c r="YI84" s="12"/>
      <c r="YJ84" s="12"/>
      <c r="YK84" s="12"/>
      <c r="YL84" s="12"/>
      <c r="YM84" s="12"/>
      <c r="YN84" s="12"/>
      <c r="YO84" s="12"/>
      <c r="YP84" s="12"/>
      <c r="YQ84" s="12"/>
      <c r="YR84" s="12"/>
      <c r="YS84" s="12"/>
      <c r="YT84" s="12"/>
      <c r="YU84" s="12"/>
      <c r="YV84" s="12"/>
      <c r="YW84" s="12"/>
      <c r="YX84" s="12"/>
      <c r="YY84" s="12"/>
      <c r="YZ84" s="12"/>
      <c r="ZA84" s="12"/>
      <c r="ZB84" s="12"/>
      <c r="ZC84" s="12"/>
      <c r="ZD84" s="12"/>
      <c r="ZE84" s="12"/>
      <c r="ZF84" s="12"/>
      <c r="ZG84" s="12"/>
      <c r="ZH84" s="12"/>
      <c r="ZI84" s="12"/>
      <c r="ZJ84" s="12"/>
      <c r="ZK84" s="12"/>
      <c r="ZL84" s="12"/>
      <c r="ZM84" s="12"/>
      <c r="ZN84" s="12"/>
      <c r="ZO84" s="12"/>
      <c r="ZP84" s="12"/>
      <c r="ZQ84" s="12"/>
      <c r="ZR84" s="12"/>
      <c r="ZS84" s="12"/>
      <c r="ZT84" s="12"/>
      <c r="ZU84" s="12"/>
      <c r="ZV84" s="12"/>
      <c r="ZW84" s="12"/>
      <c r="ZX84" s="12"/>
      <c r="ZY84" s="12"/>
      <c r="ZZ84" s="12"/>
      <c r="AAA84" s="12"/>
      <c r="AAB84" s="12"/>
      <c r="AAC84" s="12"/>
      <c r="AAD84" s="12"/>
      <c r="AAE84" s="12"/>
      <c r="AAF84" s="12"/>
      <c r="AAG84" s="12"/>
      <c r="AAH84" s="12"/>
      <c r="AAI84" s="12"/>
      <c r="AAJ84" s="12"/>
      <c r="AAK84" s="12"/>
      <c r="AAL84" s="12"/>
      <c r="AAM84" s="12"/>
      <c r="AAN84" s="12"/>
      <c r="AAO84" s="12"/>
      <c r="AAP84" s="12"/>
      <c r="AAQ84" s="12"/>
      <c r="AAR84" s="12"/>
      <c r="AAS84" s="12"/>
      <c r="AAT84" s="12"/>
      <c r="AAU84" s="12"/>
      <c r="AAV84" s="12"/>
      <c r="AAW84" s="12"/>
      <c r="AAX84" s="12"/>
      <c r="AAY84" s="12"/>
      <c r="AAZ84" s="12"/>
      <c r="ABA84" s="12"/>
      <c r="ABB84" s="12"/>
      <c r="ABC84" s="12"/>
      <c r="ABD84" s="12"/>
      <c r="ABE84" s="12"/>
      <c r="ABF84" s="12"/>
      <c r="ABG84" s="12"/>
      <c r="ABH84" s="12"/>
      <c r="ABI84" s="12"/>
      <c r="ABJ84" s="12"/>
      <c r="ABK84" s="12"/>
      <c r="ABL84" s="12"/>
      <c r="ABM84" s="12"/>
      <c r="ABN84" s="12"/>
      <c r="ABO84" s="12"/>
      <c r="ABP84" s="12"/>
      <c r="ABQ84" s="12"/>
      <c r="ABR84" s="12"/>
      <c r="ABS84" s="12"/>
      <c r="ABT84" s="12"/>
      <c r="ABU84" s="12"/>
      <c r="ABV84" s="12"/>
      <c r="ABW84" s="12"/>
      <c r="ABX84" s="12"/>
      <c r="ABY84" s="12"/>
      <c r="ABZ84" s="12"/>
      <c r="ACA84" s="12"/>
      <c r="ACB84" s="12"/>
      <c r="ACC84" s="12"/>
      <c r="ACD84" s="12"/>
      <c r="ACE84" s="12"/>
      <c r="ACF84" s="12"/>
      <c r="ACG84" s="12"/>
      <c r="ACH84" s="12"/>
      <c r="ACI84" s="12"/>
      <c r="ACJ84" s="12"/>
      <c r="ACK84" s="12"/>
      <c r="ACL84" s="12"/>
      <c r="ACM84" s="12"/>
      <c r="ACN84" s="12"/>
      <c r="ACO84" s="12"/>
      <c r="ACP84" s="12"/>
      <c r="ACQ84" s="12"/>
      <c r="ACR84" s="12"/>
      <c r="ACS84" s="12"/>
      <c r="ACT84" s="12"/>
      <c r="ACU84" s="12"/>
      <c r="ACV84" s="12"/>
      <c r="ACW84" s="12"/>
      <c r="ACX84" s="12"/>
      <c r="ACY84" s="12"/>
      <c r="ACZ84" s="12"/>
      <c r="ADA84" s="12"/>
      <c r="ADB84" s="12"/>
      <c r="ADC84" s="12"/>
      <c r="ADD84" s="12"/>
      <c r="ADE84" s="12"/>
      <c r="ADF84" s="12"/>
      <c r="ADG84" s="12"/>
      <c r="ADH84" s="12"/>
      <c r="ADI84" s="12"/>
      <c r="ADJ84" s="12"/>
      <c r="ADK84" s="12"/>
      <c r="ADL84" s="12"/>
      <c r="ADM84" s="12"/>
      <c r="ADN84" s="12"/>
      <c r="ADO84" s="12"/>
      <c r="ADP84" s="12"/>
      <c r="ADQ84" s="12"/>
      <c r="ADR84" s="12"/>
      <c r="ADS84" s="12"/>
      <c r="ADT84" s="12"/>
      <c r="ADU84" s="12"/>
      <c r="ADV84" s="12"/>
      <c r="ADW84" s="12"/>
      <c r="ADX84" s="12"/>
      <c r="ADY84" s="12"/>
      <c r="ADZ84" s="12"/>
      <c r="AEA84" s="12"/>
      <c r="AEB84" s="12"/>
      <c r="AEC84" s="12"/>
      <c r="AED84" s="12"/>
      <c r="AEE84" s="12"/>
      <c r="AEF84" s="12"/>
      <c r="AEG84" s="12"/>
      <c r="AEH84" s="12"/>
      <c r="AEI84" s="12"/>
      <c r="AEJ84" s="12"/>
      <c r="AEK84" s="12"/>
      <c r="AEL84" s="12"/>
      <c r="AEM84" s="12"/>
      <c r="AEN84" s="12"/>
      <c r="AEO84" s="12"/>
      <c r="AEP84" s="12"/>
      <c r="AEQ84" s="12"/>
      <c r="AER84" s="12"/>
      <c r="AES84" s="12"/>
      <c r="AET84" s="12"/>
      <c r="AEU84" s="12"/>
      <c r="AEV84" s="12"/>
      <c r="AEW84" s="12"/>
      <c r="AEX84" s="12"/>
      <c r="AEY84" s="12"/>
      <c r="AEZ84" s="12"/>
      <c r="AFA84" s="12"/>
      <c r="AFB84" s="12"/>
      <c r="AFC84" s="12"/>
      <c r="AFD84" s="12"/>
      <c r="AFE84" s="12"/>
      <c r="AFF84" s="12"/>
      <c r="AFG84" s="12"/>
      <c r="AFH84" s="12"/>
      <c r="AFI84" s="12"/>
      <c r="AFJ84" s="12"/>
      <c r="AFK84" s="12"/>
      <c r="AFL84" s="12"/>
      <c r="AFM84" s="12"/>
      <c r="AFN84" s="12"/>
      <c r="AFO84" s="12"/>
      <c r="AFP84" s="12"/>
      <c r="AFQ84" s="12"/>
      <c r="AFR84" s="12"/>
      <c r="AFS84" s="12"/>
      <c r="AFT84" s="12"/>
      <c r="AFU84" s="12"/>
      <c r="AFV84" s="12"/>
      <c r="AFW84" s="12"/>
      <c r="AFX84" s="12"/>
      <c r="AFY84" s="12"/>
      <c r="AFZ84" s="12"/>
      <c r="AGA84" s="12"/>
      <c r="AGB84" s="12"/>
      <c r="AGC84" s="12"/>
      <c r="AGD84" s="12"/>
      <c r="AGE84" s="12"/>
      <c r="AGF84" s="12"/>
      <c r="AGG84" s="12"/>
      <c r="AGH84" s="12"/>
      <c r="AGI84" s="12"/>
      <c r="AGJ84" s="12"/>
      <c r="AGK84" s="12"/>
      <c r="AGL84" s="12"/>
      <c r="AGM84" s="12"/>
      <c r="AGN84" s="12"/>
      <c r="AGO84" s="12"/>
      <c r="AGP84" s="12"/>
      <c r="AGQ84" s="12"/>
      <c r="AGR84" s="12"/>
      <c r="AGS84" s="12"/>
      <c r="AGT84" s="12"/>
      <c r="AGU84" s="12"/>
      <c r="AGV84" s="12"/>
      <c r="AGW84" s="12"/>
      <c r="AGX84" s="12"/>
      <c r="AGY84" s="12"/>
      <c r="AGZ84" s="12"/>
      <c r="AHA84" s="12"/>
      <c r="AHB84" s="12"/>
      <c r="AHC84" s="12"/>
      <c r="AHD84" s="12"/>
      <c r="AHE84" s="12"/>
      <c r="AHF84" s="12"/>
      <c r="AHG84" s="12"/>
      <c r="AHH84" s="12"/>
      <c r="AHI84" s="12"/>
      <c r="AHJ84" s="12"/>
      <c r="AHK84" s="12"/>
      <c r="AHL84" s="12"/>
      <c r="AHM84" s="12"/>
      <c r="AHN84" s="12"/>
      <c r="AHO84" s="12"/>
      <c r="AHP84" s="12"/>
      <c r="AHQ84" s="12"/>
      <c r="AHR84" s="12"/>
      <c r="AHS84" s="12"/>
      <c r="AHT84" s="12"/>
      <c r="AHU84" s="12"/>
      <c r="AHV84" s="12"/>
      <c r="AHW84" s="12"/>
      <c r="AHX84" s="12"/>
      <c r="AHY84" s="12"/>
      <c r="AHZ84" s="12"/>
      <c r="AIA84" s="12"/>
      <c r="AIB84" s="12"/>
      <c r="AIC84" s="12"/>
      <c r="AID84" s="12"/>
      <c r="AIE84" s="12"/>
      <c r="AIF84" s="12"/>
      <c r="AIG84" s="12"/>
      <c r="AIH84" s="12"/>
      <c r="AII84" s="12"/>
      <c r="AIJ84" s="12"/>
      <c r="AIK84" s="12"/>
      <c r="AIL84" s="12"/>
      <c r="AIM84" s="12"/>
      <c r="AIN84" s="12"/>
      <c r="AIO84" s="12"/>
      <c r="AIP84" s="12"/>
      <c r="AIQ84" s="12"/>
      <c r="AIR84" s="12"/>
      <c r="AIS84" s="12"/>
      <c r="AIT84" s="12"/>
      <c r="AIU84" s="12"/>
      <c r="AIV84" s="12"/>
      <c r="AIW84" s="12"/>
      <c r="AIX84" s="12"/>
      <c r="AIY84" s="12"/>
      <c r="AIZ84" s="12"/>
      <c r="AJA84" s="12"/>
      <c r="AJB84" s="12"/>
      <c r="AJC84" s="12"/>
      <c r="AJD84" s="12"/>
      <c r="AJE84" s="12"/>
      <c r="AJF84" s="12"/>
      <c r="AJG84" s="12"/>
      <c r="AJH84" s="12"/>
      <c r="AJI84" s="12"/>
      <c r="AJJ84" s="12"/>
      <c r="AJK84" s="12"/>
      <c r="AJL84" s="12"/>
      <c r="AJM84" s="12"/>
      <c r="AJN84" s="12"/>
      <c r="AJO84" s="12"/>
      <c r="AJP84" s="12"/>
      <c r="AJQ84" s="12"/>
      <c r="AJR84" s="12"/>
      <c r="AJS84" s="12"/>
      <c r="AJT84" s="12"/>
      <c r="AJU84" s="12"/>
      <c r="AJV84" s="12"/>
      <c r="AJW84" s="12"/>
      <c r="AJX84" s="12"/>
      <c r="AJY84" s="12"/>
      <c r="AJZ84" s="12"/>
      <c r="AKA84" s="12"/>
      <c r="AKB84" s="12"/>
      <c r="AKC84" s="12"/>
      <c r="AKD84" s="12"/>
      <c r="AKE84" s="12"/>
      <c r="AKF84" s="12"/>
      <c r="AKG84" s="12"/>
      <c r="AKH84" s="12"/>
      <c r="AKI84" s="12"/>
      <c r="AKJ84" s="12"/>
      <c r="AKK84" s="12"/>
      <c r="AKL84" s="12"/>
      <c r="AKM84" s="12"/>
      <c r="AKN84" s="12"/>
      <c r="AKO84" s="12"/>
      <c r="AKP84" s="12"/>
      <c r="AKQ84" s="12"/>
      <c r="AKR84" s="12"/>
      <c r="AKS84" s="12"/>
      <c r="AKT84" s="12"/>
      <c r="AKU84" s="12"/>
      <c r="AKV84" s="12"/>
      <c r="AKW84" s="12"/>
      <c r="AKX84" s="12"/>
      <c r="AKY84" s="12"/>
      <c r="AKZ84" s="12"/>
      <c r="ALA84" s="12"/>
      <c r="ALB84" s="12"/>
      <c r="ALC84" s="12"/>
      <c r="ALD84" s="12"/>
      <c r="ALE84" s="12"/>
      <c r="ALF84" s="12"/>
      <c r="ALG84" s="12"/>
      <c r="ALH84" s="12"/>
      <c r="ALI84" s="12"/>
      <c r="ALJ84" s="12"/>
      <c r="ALK84" s="12"/>
      <c r="ALL84" s="12"/>
      <c r="ALM84" s="12"/>
      <c r="ALN84" s="12"/>
      <c r="ALO84" s="12"/>
      <c r="ALP84" s="12"/>
      <c r="ALQ84" s="12"/>
      <c r="ALR84" s="12"/>
      <c r="ALS84" s="12"/>
      <c r="ALT84" s="12"/>
      <c r="ALU84" s="12"/>
      <c r="ALV84" s="12"/>
      <c r="ALW84" s="12"/>
      <c r="ALX84" s="12"/>
      <c r="ALY84" s="12"/>
      <c r="ALZ84" s="12"/>
      <c r="AMA84" s="12"/>
      <c r="AMB84" s="12"/>
      <c r="AMC84" s="12"/>
      <c r="AMD84" s="12"/>
      <c r="AME84" s="12"/>
      <c r="AMF84" s="12"/>
      <c r="AMG84" s="12"/>
      <c r="AMH84" s="12"/>
      <c r="AMI84" s="12"/>
      <c r="AMJ84" s="12"/>
    </row>
    <row r="85" spans="1:1024" s="13" customFormat="1" ht="51" x14ac:dyDescent="0.2">
      <c r="A85" s="17" t="s">
        <v>157</v>
      </c>
      <c r="B85" s="21" t="s">
        <v>240</v>
      </c>
      <c r="C85" s="20" t="s">
        <v>241</v>
      </c>
      <c r="D85" s="17">
        <f t="shared" si="35"/>
        <v>38.926999283999997</v>
      </c>
      <c r="E85" s="17">
        <f t="shared" si="36"/>
        <v>38.926999283999997</v>
      </c>
      <c r="F85" s="17">
        <f t="shared" si="37"/>
        <v>0</v>
      </c>
      <c r="G85" s="17">
        <f t="shared" si="38"/>
        <v>0</v>
      </c>
      <c r="H85" s="17">
        <f t="shared" si="39"/>
        <v>38.926999283999997</v>
      </c>
      <c r="I85" s="17">
        <f t="shared" si="40"/>
        <v>0</v>
      </c>
      <c r="J85" s="17" t="s">
        <v>76</v>
      </c>
      <c r="K85" s="17" t="s">
        <v>76</v>
      </c>
      <c r="L85" s="17" t="s">
        <v>76</v>
      </c>
      <c r="M85" s="17" t="s">
        <v>76</v>
      </c>
      <c r="N85" s="14" t="s">
        <v>76</v>
      </c>
      <c r="O85" s="17" t="s">
        <v>76</v>
      </c>
      <c r="P85" s="17" t="s">
        <v>76</v>
      </c>
      <c r="Q85" s="17" t="s">
        <v>76</v>
      </c>
      <c r="R85" s="17" t="s">
        <v>76</v>
      </c>
      <c r="S85" s="14" t="s">
        <v>76</v>
      </c>
      <c r="T85" s="17" t="s">
        <v>76</v>
      </c>
      <c r="U85" s="17" t="s">
        <v>76</v>
      </c>
      <c r="V85" s="17" t="s">
        <v>76</v>
      </c>
      <c r="W85" s="17" t="s">
        <v>76</v>
      </c>
      <c r="X85" s="14" t="s">
        <v>76</v>
      </c>
      <c r="Y85" s="17">
        <f t="shared" si="41"/>
        <v>38.926999283999997</v>
      </c>
      <c r="Z85" s="17">
        <v>0</v>
      </c>
      <c r="AA85" s="17">
        <v>0</v>
      </c>
      <c r="AB85" s="17">
        <v>38.926999283999997</v>
      </c>
      <c r="AC85" s="14">
        <v>0</v>
      </c>
      <c r="AD85" s="17">
        <f t="shared" si="42"/>
        <v>0</v>
      </c>
      <c r="AE85" s="17">
        <f t="shared" si="43"/>
        <v>0</v>
      </c>
      <c r="AF85" s="17">
        <f t="shared" si="44"/>
        <v>0</v>
      </c>
      <c r="AG85" s="17">
        <f t="shared" si="45"/>
        <v>0</v>
      </c>
      <c r="AH85" s="17">
        <f t="shared" si="46"/>
        <v>0</v>
      </c>
      <c r="AI85" s="17">
        <f t="shared" si="47"/>
        <v>0</v>
      </c>
      <c r="AJ85" s="17" t="s">
        <v>76</v>
      </c>
      <c r="AK85" s="17" t="s">
        <v>76</v>
      </c>
      <c r="AL85" s="17" t="s">
        <v>76</v>
      </c>
      <c r="AM85" s="17" t="s">
        <v>76</v>
      </c>
      <c r="AN85" s="14" t="s">
        <v>76</v>
      </c>
      <c r="AO85" s="17" t="s">
        <v>76</v>
      </c>
      <c r="AP85" s="17" t="s">
        <v>76</v>
      </c>
      <c r="AQ85" s="17" t="s">
        <v>76</v>
      </c>
      <c r="AR85" s="17" t="s">
        <v>76</v>
      </c>
      <c r="AS85" s="14" t="s">
        <v>76</v>
      </c>
      <c r="AT85" s="17" t="s">
        <v>76</v>
      </c>
      <c r="AU85" s="17" t="s">
        <v>76</v>
      </c>
      <c r="AV85" s="17" t="s">
        <v>76</v>
      </c>
      <c r="AW85" s="17" t="s">
        <v>76</v>
      </c>
      <c r="AX85" s="14" t="s">
        <v>76</v>
      </c>
      <c r="AY85" s="17" t="s">
        <v>76</v>
      </c>
      <c r="AZ85" s="17" t="s">
        <v>76</v>
      </c>
      <c r="BA85" s="17" t="s">
        <v>76</v>
      </c>
      <c r="BB85" s="17" t="s">
        <v>76</v>
      </c>
      <c r="BC85" s="14" t="s">
        <v>76</v>
      </c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  <c r="IU85" s="12"/>
      <c r="IV85" s="12"/>
      <c r="IW85" s="12"/>
      <c r="IX85" s="12"/>
      <c r="IY85" s="12"/>
      <c r="IZ85" s="12"/>
      <c r="JA85" s="12"/>
      <c r="JB85" s="12"/>
      <c r="JC85" s="12"/>
      <c r="JD85" s="12"/>
      <c r="JE85" s="12"/>
      <c r="JF85" s="12"/>
      <c r="JG85" s="12"/>
      <c r="JH85" s="12"/>
      <c r="JI85" s="12"/>
      <c r="JJ85" s="12"/>
      <c r="JK85" s="12"/>
      <c r="JL85" s="12"/>
      <c r="JM85" s="12"/>
      <c r="JN85" s="12"/>
      <c r="JO85" s="12"/>
      <c r="JP85" s="12"/>
      <c r="JQ85" s="12"/>
      <c r="JR85" s="12"/>
      <c r="JS85" s="12"/>
      <c r="JT85" s="12"/>
      <c r="JU85" s="12"/>
      <c r="JV85" s="12"/>
      <c r="JW85" s="12"/>
      <c r="JX85" s="12"/>
      <c r="JY85" s="12"/>
      <c r="JZ85" s="12"/>
      <c r="KA85" s="12"/>
      <c r="KB85" s="12"/>
      <c r="KC85" s="12"/>
      <c r="KD85" s="12"/>
      <c r="KE85" s="12"/>
      <c r="KF85" s="12"/>
      <c r="KG85" s="12"/>
      <c r="KH85" s="12"/>
      <c r="KI85" s="12"/>
      <c r="KJ85" s="12"/>
      <c r="KK85" s="12"/>
      <c r="KL85" s="12"/>
      <c r="KM85" s="12"/>
      <c r="KN85" s="12"/>
      <c r="KO85" s="12"/>
      <c r="KP85" s="12"/>
      <c r="KQ85" s="12"/>
      <c r="KR85" s="12"/>
      <c r="KS85" s="12"/>
      <c r="KT85" s="12"/>
      <c r="KU85" s="12"/>
      <c r="KV85" s="12"/>
      <c r="KW85" s="12"/>
      <c r="KX85" s="12"/>
      <c r="KY85" s="12"/>
      <c r="KZ85" s="12"/>
      <c r="LA85" s="12"/>
      <c r="LB85" s="12"/>
      <c r="LC85" s="12"/>
      <c r="LD85" s="12"/>
      <c r="LE85" s="12"/>
      <c r="LF85" s="12"/>
      <c r="LG85" s="12"/>
      <c r="LH85" s="12"/>
      <c r="LI85" s="12"/>
      <c r="LJ85" s="12"/>
      <c r="LK85" s="12"/>
      <c r="LL85" s="12"/>
      <c r="LM85" s="12"/>
      <c r="LN85" s="12"/>
      <c r="LO85" s="12"/>
      <c r="LP85" s="12"/>
      <c r="LQ85" s="12"/>
      <c r="LR85" s="12"/>
      <c r="LS85" s="12"/>
      <c r="LT85" s="12"/>
      <c r="LU85" s="12"/>
      <c r="LV85" s="12"/>
      <c r="LW85" s="12"/>
      <c r="LX85" s="12"/>
      <c r="LY85" s="12"/>
      <c r="LZ85" s="12"/>
      <c r="MA85" s="12"/>
      <c r="MB85" s="12"/>
      <c r="MC85" s="12"/>
      <c r="MD85" s="12"/>
      <c r="ME85" s="12"/>
      <c r="MF85" s="12"/>
      <c r="MG85" s="12"/>
      <c r="MH85" s="12"/>
      <c r="MI85" s="12"/>
      <c r="MJ85" s="12"/>
      <c r="MK85" s="12"/>
      <c r="ML85" s="12"/>
      <c r="MM85" s="12"/>
      <c r="MN85" s="12"/>
      <c r="MO85" s="12"/>
      <c r="MP85" s="12"/>
      <c r="MQ85" s="12"/>
      <c r="MR85" s="12"/>
      <c r="MS85" s="12"/>
      <c r="MT85" s="12"/>
      <c r="MU85" s="12"/>
      <c r="MV85" s="12"/>
      <c r="MW85" s="12"/>
      <c r="MX85" s="12"/>
      <c r="MY85" s="12"/>
      <c r="MZ85" s="12"/>
      <c r="NA85" s="12"/>
      <c r="NB85" s="12"/>
      <c r="NC85" s="12"/>
      <c r="ND85" s="12"/>
      <c r="NE85" s="12"/>
      <c r="NF85" s="12"/>
      <c r="NG85" s="12"/>
      <c r="NH85" s="12"/>
      <c r="NI85" s="12"/>
      <c r="NJ85" s="12"/>
      <c r="NK85" s="12"/>
      <c r="NL85" s="12"/>
      <c r="NM85" s="12"/>
      <c r="NN85" s="12"/>
      <c r="NO85" s="12"/>
      <c r="NP85" s="12"/>
      <c r="NQ85" s="12"/>
      <c r="NR85" s="12"/>
      <c r="NS85" s="12"/>
      <c r="NT85" s="12"/>
      <c r="NU85" s="12"/>
      <c r="NV85" s="12"/>
      <c r="NW85" s="12"/>
      <c r="NX85" s="12"/>
      <c r="NY85" s="12"/>
      <c r="NZ85" s="12"/>
      <c r="OA85" s="12"/>
      <c r="OB85" s="12"/>
      <c r="OC85" s="12"/>
      <c r="OD85" s="12"/>
      <c r="OE85" s="12"/>
      <c r="OF85" s="12"/>
      <c r="OG85" s="12"/>
      <c r="OH85" s="12"/>
      <c r="OI85" s="12"/>
      <c r="OJ85" s="12"/>
      <c r="OK85" s="12"/>
      <c r="OL85" s="12"/>
      <c r="OM85" s="12"/>
      <c r="ON85" s="12"/>
      <c r="OO85" s="12"/>
      <c r="OP85" s="12"/>
      <c r="OQ85" s="12"/>
      <c r="OR85" s="12"/>
      <c r="OS85" s="12"/>
      <c r="OT85" s="12"/>
      <c r="OU85" s="12"/>
      <c r="OV85" s="12"/>
      <c r="OW85" s="12"/>
      <c r="OX85" s="12"/>
      <c r="OY85" s="12"/>
      <c r="OZ85" s="12"/>
      <c r="PA85" s="12"/>
      <c r="PB85" s="12"/>
      <c r="PC85" s="12"/>
      <c r="PD85" s="12"/>
      <c r="PE85" s="12"/>
      <c r="PF85" s="12"/>
      <c r="PG85" s="12"/>
      <c r="PH85" s="12"/>
      <c r="PI85" s="12"/>
      <c r="PJ85" s="12"/>
      <c r="PK85" s="12"/>
      <c r="PL85" s="12"/>
      <c r="PM85" s="12"/>
      <c r="PN85" s="12"/>
      <c r="PO85" s="12"/>
      <c r="PP85" s="12"/>
      <c r="PQ85" s="12"/>
      <c r="PR85" s="12"/>
      <c r="PS85" s="12"/>
      <c r="PT85" s="12"/>
      <c r="PU85" s="12"/>
      <c r="PV85" s="12"/>
      <c r="PW85" s="12"/>
      <c r="PX85" s="12"/>
      <c r="PY85" s="12"/>
      <c r="PZ85" s="12"/>
      <c r="QA85" s="12"/>
      <c r="QB85" s="12"/>
      <c r="QC85" s="12"/>
      <c r="QD85" s="12"/>
      <c r="QE85" s="12"/>
      <c r="QF85" s="12"/>
      <c r="QG85" s="12"/>
      <c r="QH85" s="12"/>
      <c r="QI85" s="12"/>
      <c r="QJ85" s="12"/>
      <c r="QK85" s="12"/>
      <c r="QL85" s="12"/>
      <c r="QM85" s="12"/>
      <c r="QN85" s="12"/>
      <c r="QO85" s="12"/>
      <c r="QP85" s="12"/>
      <c r="QQ85" s="12"/>
      <c r="QR85" s="12"/>
      <c r="QS85" s="12"/>
      <c r="QT85" s="12"/>
      <c r="QU85" s="12"/>
      <c r="QV85" s="12"/>
      <c r="QW85" s="12"/>
      <c r="QX85" s="12"/>
      <c r="QY85" s="12"/>
      <c r="QZ85" s="12"/>
      <c r="RA85" s="12"/>
      <c r="RB85" s="12"/>
      <c r="RC85" s="12"/>
      <c r="RD85" s="12"/>
      <c r="RE85" s="12"/>
      <c r="RF85" s="12"/>
      <c r="RG85" s="12"/>
      <c r="RH85" s="12"/>
      <c r="RI85" s="12"/>
      <c r="RJ85" s="12"/>
      <c r="RK85" s="12"/>
      <c r="RL85" s="12"/>
      <c r="RM85" s="12"/>
      <c r="RN85" s="12"/>
      <c r="RO85" s="12"/>
      <c r="RP85" s="12"/>
      <c r="RQ85" s="12"/>
      <c r="RR85" s="12"/>
      <c r="RS85" s="12"/>
      <c r="RT85" s="12"/>
      <c r="RU85" s="12"/>
      <c r="RV85" s="12"/>
      <c r="RW85" s="12"/>
      <c r="RX85" s="12"/>
      <c r="RY85" s="12"/>
      <c r="RZ85" s="12"/>
      <c r="SA85" s="12"/>
      <c r="SB85" s="12"/>
      <c r="SC85" s="12"/>
      <c r="SD85" s="12"/>
      <c r="SE85" s="12"/>
      <c r="SF85" s="12"/>
      <c r="SG85" s="12"/>
      <c r="SH85" s="12"/>
      <c r="SI85" s="12"/>
      <c r="SJ85" s="12"/>
      <c r="SK85" s="12"/>
      <c r="SL85" s="12"/>
      <c r="SM85" s="12"/>
      <c r="SN85" s="12"/>
      <c r="SO85" s="12"/>
      <c r="SP85" s="12"/>
      <c r="SQ85" s="12"/>
      <c r="SR85" s="12"/>
      <c r="SS85" s="12"/>
      <c r="ST85" s="12"/>
      <c r="SU85" s="12"/>
      <c r="SV85" s="12"/>
      <c r="SW85" s="12"/>
      <c r="SX85" s="12"/>
      <c r="SY85" s="12"/>
      <c r="SZ85" s="12"/>
      <c r="TA85" s="12"/>
      <c r="TB85" s="12"/>
      <c r="TC85" s="12"/>
      <c r="TD85" s="12"/>
      <c r="TE85" s="12"/>
      <c r="TF85" s="12"/>
      <c r="TG85" s="12"/>
      <c r="TH85" s="12"/>
      <c r="TI85" s="12"/>
      <c r="TJ85" s="12"/>
      <c r="TK85" s="12"/>
      <c r="TL85" s="12"/>
      <c r="TM85" s="12"/>
      <c r="TN85" s="12"/>
      <c r="TO85" s="12"/>
      <c r="TP85" s="12"/>
      <c r="TQ85" s="12"/>
      <c r="TR85" s="12"/>
      <c r="TS85" s="12"/>
      <c r="TT85" s="12"/>
      <c r="TU85" s="12"/>
      <c r="TV85" s="12"/>
      <c r="TW85" s="12"/>
      <c r="TX85" s="12"/>
      <c r="TY85" s="12"/>
      <c r="TZ85" s="12"/>
      <c r="UA85" s="12"/>
      <c r="UB85" s="12"/>
      <c r="UC85" s="12"/>
      <c r="UD85" s="12"/>
      <c r="UE85" s="12"/>
      <c r="UF85" s="12"/>
      <c r="UG85" s="12"/>
      <c r="UH85" s="12"/>
      <c r="UI85" s="12"/>
      <c r="UJ85" s="12"/>
      <c r="UK85" s="12"/>
      <c r="UL85" s="12"/>
      <c r="UM85" s="12"/>
      <c r="UN85" s="12"/>
      <c r="UO85" s="12"/>
      <c r="UP85" s="12"/>
      <c r="UQ85" s="12"/>
      <c r="UR85" s="12"/>
      <c r="US85" s="12"/>
      <c r="UT85" s="12"/>
      <c r="UU85" s="12"/>
      <c r="UV85" s="12"/>
      <c r="UW85" s="12"/>
      <c r="UX85" s="12"/>
      <c r="UY85" s="12"/>
      <c r="UZ85" s="12"/>
      <c r="VA85" s="12"/>
      <c r="VB85" s="12"/>
      <c r="VC85" s="12"/>
      <c r="VD85" s="12"/>
      <c r="VE85" s="12"/>
      <c r="VF85" s="12"/>
      <c r="VG85" s="12"/>
      <c r="VH85" s="12"/>
      <c r="VI85" s="12"/>
      <c r="VJ85" s="12"/>
      <c r="VK85" s="12"/>
      <c r="VL85" s="12"/>
      <c r="VM85" s="12"/>
      <c r="VN85" s="12"/>
      <c r="VO85" s="12"/>
      <c r="VP85" s="12"/>
      <c r="VQ85" s="12"/>
      <c r="VR85" s="12"/>
      <c r="VS85" s="12"/>
      <c r="VT85" s="12"/>
      <c r="VU85" s="12"/>
      <c r="VV85" s="12"/>
      <c r="VW85" s="12"/>
      <c r="VX85" s="12"/>
      <c r="VY85" s="12"/>
      <c r="VZ85" s="12"/>
      <c r="WA85" s="12"/>
      <c r="WB85" s="12"/>
      <c r="WC85" s="12"/>
      <c r="WD85" s="12"/>
      <c r="WE85" s="12"/>
      <c r="WF85" s="12"/>
      <c r="WG85" s="12"/>
      <c r="WH85" s="12"/>
      <c r="WI85" s="12"/>
      <c r="WJ85" s="12"/>
      <c r="WK85" s="12"/>
      <c r="WL85" s="12"/>
      <c r="WM85" s="12"/>
      <c r="WN85" s="12"/>
      <c r="WO85" s="12"/>
      <c r="WP85" s="12"/>
      <c r="WQ85" s="12"/>
      <c r="WR85" s="12"/>
      <c r="WS85" s="12"/>
      <c r="WT85" s="12"/>
      <c r="WU85" s="12"/>
      <c r="WV85" s="12"/>
      <c r="WW85" s="12"/>
      <c r="WX85" s="12"/>
      <c r="WY85" s="12"/>
      <c r="WZ85" s="12"/>
      <c r="XA85" s="12"/>
      <c r="XB85" s="12"/>
      <c r="XC85" s="12"/>
      <c r="XD85" s="12"/>
      <c r="XE85" s="12"/>
      <c r="XF85" s="12"/>
      <c r="XG85" s="12"/>
      <c r="XH85" s="12"/>
      <c r="XI85" s="12"/>
      <c r="XJ85" s="12"/>
      <c r="XK85" s="12"/>
      <c r="XL85" s="12"/>
      <c r="XM85" s="12"/>
      <c r="XN85" s="12"/>
      <c r="XO85" s="12"/>
      <c r="XP85" s="12"/>
      <c r="XQ85" s="12"/>
      <c r="XR85" s="12"/>
      <c r="XS85" s="12"/>
      <c r="XT85" s="12"/>
      <c r="XU85" s="12"/>
      <c r="XV85" s="12"/>
      <c r="XW85" s="12"/>
      <c r="XX85" s="12"/>
      <c r="XY85" s="12"/>
      <c r="XZ85" s="12"/>
      <c r="YA85" s="12"/>
      <c r="YB85" s="12"/>
      <c r="YC85" s="12"/>
      <c r="YD85" s="12"/>
      <c r="YE85" s="12"/>
      <c r="YF85" s="12"/>
      <c r="YG85" s="12"/>
      <c r="YH85" s="12"/>
      <c r="YI85" s="12"/>
      <c r="YJ85" s="12"/>
      <c r="YK85" s="12"/>
      <c r="YL85" s="12"/>
      <c r="YM85" s="12"/>
      <c r="YN85" s="12"/>
      <c r="YO85" s="12"/>
      <c r="YP85" s="12"/>
      <c r="YQ85" s="12"/>
      <c r="YR85" s="12"/>
      <c r="YS85" s="12"/>
      <c r="YT85" s="12"/>
      <c r="YU85" s="12"/>
      <c r="YV85" s="12"/>
      <c r="YW85" s="12"/>
      <c r="YX85" s="12"/>
      <c r="YY85" s="12"/>
      <c r="YZ85" s="12"/>
      <c r="ZA85" s="12"/>
      <c r="ZB85" s="12"/>
      <c r="ZC85" s="12"/>
      <c r="ZD85" s="12"/>
      <c r="ZE85" s="12"/>
      <c r="ZF85" s="12"/>
      <c r="ZG85" s="12"/>
      <c r="ZH85" s="12"/>
      <c r="ZI85" s="12"/>
      <c r="ZJ85" s="12"/>
      <c r="ZK85" s="12"/>
      <c r="ZL85" s="12"/>
      <c r="ZM85" s="12"/>
      <c r="ZN85" s="12"/>
      <c r="ZO85" s="12"/>
      <c r="ZP85" s="12"/>
      <c r="ZQ85" s="12"/>
      <c r="ZR85" s="12"/>
      <c r="ZS85" s="12"/>
      <c r="ZT85" s="12"/>
      <c r="ZU85" s="12"/>
      <c r="ZV85" s="12"/>
      <c r="ZW85" s="12"/>
      <c r="ZX85" s="12"/>
      <c r="ZY85" s="12"/>
      <c r="ZZ85" s="12"/>
      <c r="AAA85" s="12"/>
      <c r="AAB85" s="12"/>
      <c r="AAC85" s="12"/>
      <c r="AAD85" s="12"/>
      <c r="AAE85" s="12"/>
      <c r="AAF85" s="12"/>
      <c r="AAG85" s="12"/>
      <c r="AAH85" s="12"/>
      <c r="AAI85" s="12"/>
      <c r="AAJ85" s="12"/>
      <c r="AAK85" s="12"/>
      <c r="AAL85" s="12"/>
      <c r="AAM85" s="12"/>
      <c r="AAN85" s="12"/>
      <c r="AAO85" s="12"/>
      <c r="AAP85" s="12"/>
      <c r="AAQ85" s="12"/>
      <c r="AAR85" s="12"/>
      <c r="AAS85" s="12"/>
      <c r="AAT85" s="12"/>
      <c r="AAU85" s="12"/>
      <c r="AAV85" s="12"/>
      <c r="AAW85" s="12"/>
      <c r="AAX85" s="12"/>
      <c r="AAY85" s="12"/>
      <c r="AAZ85" s="12"/>
      <c r="ABA85" s="12"/>
      <c r="ABB85" s="12"/>
      <c r="ABC85" s="12"/>
      <c r="ABD85" s="12"/>
      <c r="ABE85" s="12"/>
      <c r="ABF85" s="12"/>
      <c r="ABG85" s="12"/>
      <c r="ABH85" s="12"/>
      <c r="ABI85" s="12"/>
      <c r="ABJ85" s="12"/>
      <c r="ABK85" s="12"/>
      <c r="ABL85" s="12"/>
      <c r="ABM85" s="12"/>
      <c r="ABN85" s="12"/>
      <c r="ABO85" s="12"/>
      <c r="ABP85" s="12"/>
      <c r="ABQ85" s="12"/>
      <c r="ABR85" s="12"/>
      <c r="ABS85" s="12"/>
      <c r="ABT85" s="12"/>
      <c r="ABU85" s="12"/>
      <c r="ABV85" s="12"/>
      <c r="ABW85" s="12"/>
      <c r="ABX85" s="12"/>
      <c r="ABY85" s="12"/>
      <c r="ABZ85" s="12"/>
      <c r="ACA85" s="12"/>
      <c r="ACB85" s="12"/>
      <c r="ACC85" s="12"/>
      <c r="ACD85" s="12"/>
      <c r="ACE85" s="12"/>
      <c r="ACF85" s="12"/>
      <c r="ACG85" s="12"/>
      <c r="ACH85" s="12"/>
      <c r="ACI85" s="12"/>
      <c r="ACJ85" s="12"/>
      <c r="ACK85" s="12"/>
      <c r="ACL85" s="12"/>
      <c r="ACM85" s="12"/>
      <c r="ACN85" s="12"/>
      <c r="ACO85" s="12"/>
      <c r="ACP85" s="12"/>
      <c r="ACQ85" s="12"/>
      <c r="ACR85" s="12"/>
      <c r="ACS85" s="12"/>
      <c r="ACT85" s="12"/>
      <c r="ACU85" s="12"/>
      <c r="ACV85" s="12"/>
      <c r="ACW85" s="12"/>
      <c r="ACX85" s="12"/>
      <c r="ACY85" s="12"/>
      <c r="ACZ85" s="12"/>
      <c r="ADA85" s="12"/>
      <c r="ADB85" s="12"/>
      <c r="ADC85" s="12"/>
      <c r="ADD85" s="12"/>
      <c r="ADE85" s="12"/>
      <c r="ADF85" s="12"/>
      <c r="ADG85" s="12"/>
      <c r="ADH85" s="12"/>
      <c r="ADI85" s="12"/>
      <c r="ADJ85" s="12"/>
      <c r="ADK85" s="12"/>
      <c r="ADL85" s="12"/>
      <c r="ADM85" s="12"/>
      <c r="ADN85" s="12"/>
      <c r="ADO85" s="12"/>
      <c r="ADP85" s="12"/>
      <c r="ADQ85" s="12"/>
      <c r="ADR85" s="12"/>
      <c r="ADS85" s="12"/>
      <c r="ADT85" s="12"/>
      <c r="ADU85" s="12"/>
      <c r="ADV85" s="12"/>
      <c r="ADW85" s="12"/>
      <c r="ADX85" s="12"/>
      <c r="ADY85" s="12"/>
      <c r="ADZ85" s="12"/>
      <c r="AEA85" s="12"/>
      <c r="AEB85" s="12"/>
      <c r="AEC85" s="12"/>
      <c r="AED85" s="12"/>
      <c r="AEE85" s="12"/>
      <c r="AEF85" s="12"/>
      <c r="AEG85" s="12"/>
      <c r="AEH85" s="12"/>
      <c r="AEI85" s="12"/>
      <c r="AEJ85" s="12"/>
      <c r="AEK85" s="12"/>
      <c r="AEL85" s="12"/>
      <c r="AEM85" s="12"/>
      <c r="AEN85" s="12"/>
      <c r="AEO85" s="12"/>
      <c r="AEP85" s="12"/>
      <c r="AEQ85" s="12"/>
      <c r="AER85" s="12"/>
      <c r="AES85" s="12"/>
      <c r="AET85" s="12"/>
      <c r="AEU85" s="12"/>
      <c r="AEV85" s="12"/>
      <c r="AEW85" s="12"/>
      <c r="AEX85" s="12"/>
      <c r="AEY85" s="12"/>
      <c r="AEZ85" s="12"/>
      <c r="AFA85" s="12"/>
      <c r="AFB85" s="12"/>
      <c r="AFC85" s="12"/>
      <c r="AFD85" s="12"/>
      <c r="AFE85" s="12"/>
      <c r="AFF85" s="12"/>
      <c r="AFG85" s="12"/>
      <c r="AFH85" s="12"/>
      <c r="AFI85" s="12"/>
      <c r="AFJ85" s="12"/>
      <c r="AFK85" s="12"/>
      <c r="AFL85" s="12"/>
      <c r="AFM85" s="12"/>
      <c r="AFN85" s="12"/>
      <c r="AFO85" s="12"/>
      <c r="AFP85" s="12"/>
      <c r="AFQ85" s="12"/>
      <c r="AFR85" s="12"/>
      <c r="AFS85" s="12"/>
      <c r="AFT85" s="12"/>
      <c r="AFU85" s="12"/>
      <c r="AFV85" s="12"/>
      <c r="AFW85" s="12"/>
      <c r="AFX85" s="12"/>
      <c r="AFY85" s="12"/>
      <c r="AFZ85" s="12"/>
      <c r="AGA85" s="12"/>
      <c r="AGB85" s="12"/>
      <c r="AGC85" s="12"/>
      <c r="AGD85" s="12"/>
      <c r="AGE85" s="12"/>
      <c r="AGF85" s="12"/>
      <c r="AGG85" s="12"/>
      <c r="AGH85" s="12"/>
      <c r="AGI85" s="12"/>
      <c r="AGJ85" s="12"/>
      <c r="AGK85" s="12"/>
      <c r="AGL85" s="12"/>
      <c r="AGM85" s="12"/>
      <c r="AGN85" s="12"/>
      <c r="AGO85" s="12"/>
      <c r="AGP85" s="12"/>
      <c r="AGQ85" s="12"/>
      <c r="AGR85" s="12"/>
      <c r="AGS85" s="12"/>
      <c r="AGT85" s="12"/>
      <c r="AGU85" s="12"/>
      <c r="AGV85" s="12"/>
      <c r="AGW85" s="12"/>
      <c r="AGX85" s="12"/>
      <c r="AGY85" s="12"/>
      <c r="AGZ85" s="12"/>
      <c r="AHA85" s="12"/>
      <c r="AHB85" s="12"/>
      <c r="AHC85" s="12"/>
      <c r="AHD85" s="12"/>
      <c r="AHE85" s="12"/>
      <c r="AHF85" s="12"/>
      <c r="AHG85" s="12"/>
      <c r="AHH85" s="12"/>
      <c r="AHI85" s="12"/>
      <c r="AHJ85" s="12"/>
      <c r="AHK85" s="12"/>
      <c r="AHL85" s="12"/>
      <c r="AHM85" s="12"/>
      <c r="AHN85" s="12"/>
      <c r="AHO85" s="12"/>
      <c r="AHP85" s="12"/>
      <c r="AHQ85" s="12"/>
      <c r="AHR85" s="12"/>
      <c r="AHS85" s="12"/>
      <c r="AHT85" s="12"/>
      <c r="AHU85" s="12"/>
      <c r="AHV85" s="12"/>
      <c r="AHW85" s="12"/>
      <c r="AHX85" s="12"/>
      <c r="AHY85" s="12"/>
      <c r="AHZ85" s="12"/>
      <c r="AIA85" s="12"/>
      <c r="AIB85" s="12"/>
      <c r="AIC85" s="12"/>
      <c r="AID85" s="12"/>
      <c r="AIE85" s="12"/>
      <c r="AIF85" s="12"/>
      <c r="AIG85" s="12"/>
      <c r="AIH85" s="12"/>
      <c r="AII85" s="12"/>
      <c r="AIJ85" s="12"/>
      <c r="AIK85" s="12"/>
      <c r="AIL85" s="12"/>
      <c r="AIM85" s="12"/>
      <c r="AIN85" s="12"/>
      <c r="AIO85" s="12"/>
      <c r="AIP85" s="12"/>
      <c r="AIQ85" s="12"/>
      <c r="AIR85" s="12"/>
      <c r="AIS85" s="12"/>
      <c r="AIT85" s="12"/>
      <c r="AIU85" s="12"/>
      <c r="AIV85" s="12"/>
      <c r="AIW85" s="12"/>
      <c r="AIX85" s="12"/>
      <c r="AIY85" s="12"/>
      <c r="AIZ85" s="12"/>
      <c r="AJA85" s="12"/>
      <c r="AJB85" s="12"/>
      <c r="AJC85" s="12"/>
      <c r="AJD85" s="12"/>
      <c r="AJE85" s="12"/>
      <c r="AJF85" s="12"/>
      <c r="AJG85" s="12"/>
      <c r="AJH85" s="12"/>
      <c r="AJI85" s="12"/>
      <c r="AJJ85" s="12"/>
      <c r="AJK85" s="12"/>
      <c r="AJL85" s="12"/>
      <c r="AJM85" s="12"/>
      <c r="AJN85" s="12"/>
      <c r="AJO85" s="12"/>
      <c r="AJP85" s="12"/>
      <c r="AJQ85" s="12"/>
      <c r="AJR85" s="12"/>
      <c r="AJS85" s="12"/>
      <c r="AJT85" s="12"/>
      <c r="AJU85" s="12"/>
      <c r="AJV85" s="12"/>
      <c r="AJW85" s="12"/>
      <c r="AJX85" s="12"/>
      <c r="AJY85" s="12"/>
      <c r="AJZ85" s="12"/>
      <c r="AKA85" s="12"/>
      <c r="AKB85" s="12"/>
      <c r="AKC85" s="12"/>
      <c r="AKD85" s="12"/>
      <c r="AKE85" s="12"/>
      <c r="AKF85" s="12"/>
      <c r="AKG85" s="12"/>
      <c r="AKH85" s="12"/>
      <c r="AKI85" s="12"/>
      <c r="AKJ85" s="12"/>
      <c r="AKK85" s="12"/>
      <c r="AKL85" s="12"/>
      <c r="AKM85" s="12"/>
      <c r="AKN85" s="12"/>
      <c r="AKO85" s="12"/>
      <c r="AKP85" s="12"/>
      <c r="AKQ85" s="12"/>
      <c r="AKR85" s="12"/>
      <c r="AKS85" s="12"/>
      <c r="AKT85" s="12"/>
      <c r="AKU85" s="12"/>
      <c r="AKV85" s="12"/>
      <c r="AKW85" s="12"/>
      <c r="AKX85" s="12"/>
      <c r="AKY85" s="12"/>
      <c r="AKZ85" s="12"/>
      <c r="ALA85" s="12"/>
      <c r="ALB85" s="12"/>
      <c r="ALC85" s="12"/>
      <c r="ALD85" s="12"/>
      <c r="ALE85" s="12"/>
      <c r="ALF85" s="12"/>
      <c r="ALG85" s="12"/>
      <c r="ALH85" s="12"/>
      <c r="ALI85" s="12"/>
      <c r="ALJ85" s="12"/>
      <c r="ALK85" s="12"/>
      <c r="ALL85" s="12"/>
      <c r="ALM85" s="12"/>
      <c r="ALN85" s="12"/>
      <c r="ALO85" s="12"/>
      <c r="ALP85" s="12"/>
      <c r="ALQ85" s="12"/>
      <c r="ALR85" s="12"/>
      <c r="ALS85" s="12"/>
      <c r="ALT85" s="12"/>
      <c r="ALU85" s="12"/>
      <c r="ALV85" s="12"/>
      <c r="ALW85" s="12"/>
      <c r="ALX85" s="12"/>
      <c r="ALY85" s="12"/>
      <c r="ALZ85" s="12"/>
      <c r="AMA85" s="12"/>
      <c r="AMB85" s="12"/>
      <c r="AMC85" s="12"/>
      <c r="AMD85" s="12"/>
      <c r="AME85" s="12"/>
      <c r="AMF85" s="12"/>
      <c r="AMG85" s="12"/>
      <c r="AMH85" s="12"/>
      <c r="AMI85" s="12"/>
      <c r="AMJ85" s="12"/>
    </row>
    <row r="86" spans="1:1024" s="15" customFormat="1" ht="25.5" x14ac:dyDescent="0.2">
      <c r="A86" s="45" t="s">
        <v>180</v>
      </c>
      <c r="B86" s="46" t="s">
        <v>181</v>
      </c>
      <c r="C86" s="46" t="s">
        <v>78</v>
      </c>
      <c r="D86" s="45">
        <f t="shared" si="35"/>
        <v>0</v>
      </c>
      <c r="E86" s="45">
        <f t="shared" si="36"/>
        <v>0</v>
      </c>
      <c r="F86" s="45">
        <f t="shared" si="37"/>
        <v>0</v>
      </c>
      <c r="G86" s="45">
        <f t="shared" si="38"/>
        <v>0</v>
      </c>
      <c r="H86" s="45">
        <f t="shared" si="39"/>
        <v>0</v>
      </c>
      <c r="I86" s="45">
        <f t="shared" si="40"/>
        <v>0</v>
      </c>
      <c r="J86" s="45" t="s">
        <v>76</v>
      </c>
      <c r="K86" s="45" t="s">
        <v>76</v>
      </c>
      <c r="L86" s="45" t="s">
        <v>76</v>
      </c>
      <c r="M86" s="45" t="s">
        <v>76</v>
      </c>
      <c r="N86" s="58" t="s">
        <v>76</v>
      </c>
      <c r="O86" s="45" t="s">
        <v>76</v>
      </c>
      <c r="P86" s="45" t="s">
        <v>76</v>
      </c>
      <c r="Q86" s="45" t="s">
        <v>76</v>
      </c>
      <c r="R86" s="45" t="s">
        <v>76</v>
      </c>
      <c r="S86" s="58" t="s">
        <v>76</v>
      </c>
      <c r="T86" s="45" t="s">
        <v>76</v>
      </c>
      <c r="U86" s="45" t="s">
        <v>76</v>
      </c>
      <c r="V86" s="45" t="s">
        <v>76</v>
      </c>
      <c r="W86" s="45" t="s">
        <v>76</v>
      </c>
      <c r="X86" s="58" t="s">
        <v>76</v>
      </c>
      <c r="Y86" s="45">
        <f t="shared" si="41"/>
        <v>0</v>
      </c>
      <c r="Z86" s="45">
        <v>0</v>
      </c>
      <c r="AA86" s="45">
        <v>0</v>
      </c>
      <c r="AB86" s="45">
        <v>0</v>
      </c>
      <c r="AC86" s="58">
        <v>0</v>
      </c>
      <c r="AD86" s="45">
        <f t="shared" si="42"/>
        <v>0</v>
      </c>
      <c r="AE86" s="45">
        <f t="shared" si="43"/>
        <v>0</v>
      </c>
      <c r="AF86" s="45">
        <f t="shared" si="44"/>
        <v>0</v>
      </c>
      <c r="AG86" s="45">
        <f t="shared" si="45"/>
        <v>0</v>
      </c>
      <c r="AH86" s="45">
        <f t="shared" si="46"/>
        <v>0</v>
      </c>
      <c r="AI86" s="45">
        <f t="shared" si="47"/>
        <v>0</v>
      </c>
      <c r="AJ86" s="45" t="s">
        <v>76</v>
      </c>
      <c r="AK86" s="45" t="s">
        <v>76</v>
      </c>
      <c r="AL86" s="45" t="s">
        <v>76</v>
      </c>
      <c r="AM86" s="45" t="s">
        <v>76</v>
      </c>
      <c r="AN86" s="58" t="s">
        <v>76</v>
      </c>
      <c r="AO86" s="45" t="s">
        <v>76</v>
      </c>
      <c r="AP86" s="45" t="s">
        <v>76</v>
      </c>
      <c r="AQ86" s="45" t="s">
        <v>76</v>
      </c>
      <c r="AR86" s="45" t="s">
        <v>76</v>
      </c>
      <c r="AS86" s="58" t="s">
        <v>76</v>
      </c>
      <c r="AT86" s="45" t="s">
        <v>76</v>
      </c>
      <c r="AU86" s="45" t="s">
        <v>76</v>
      </c>
      <c r="AV86" s="45" t="s">
        <v>76</v>
      </c>
      <c r="AW86" s="45" t="s">
        <v>76</v>
      </c>
      <c r="AX86" s="58" t="s">
        <v>76</v>
      </c>
      <c r="AY86" s="45" t="s">
        <v>76</v>
      </c>
      <c r="AZ86" s="45" t="s">
        <v>76</v>
      </c>
      <c r="BA86" s="45" t="s">
        <v>76</v>
      </c>
      <c r="BB86" s="45" t="s">
        <v>76</v>
      </c>
      <c r="BC86" s="58" t="s">
        <v>76</v>
      </c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1"/>
      <c r="AMG86" s="1"/>
      <c r="AMH86" s="1"/>
      <c r="AMI86" s="1"/>
      <c r="AMJ86" s="1"/>
    </row>
    <row r="87" spans="1:1024" s="15" customFormat="1" ht="38.25" x14ac:dyDescent="0.2">
      <c r="A87" s="45" t="s">
        <v>115</v>
      </c>
      <c r="B87" s="46" t="s">
        <v>116</v>
      </c>
      <c r="C87" s="46" t="s">
        <v>78</v>
      </c>
      <c r="D87" s="45">
        <f t="shared" si="35"/>
        <v>102.76554711599999</v>
      </c>
      <c r="E87" s="45">
        <f t="shared" si="36"/>
        <v>102.76554711599999</v>
      </c>
      <c r="F87" s="45">
        <f t="shared" si="37"/>
        <v>0</v>
      </c>
      <c r="G87" s="45">
        <f t="shared" si="38"/>
        <v>0</v>
      </c>
      <c r="H87" s="45">
        <f t="shared" si="39"/>
        <v>102.76554711599999</v>
      </c>
      <c r="I87" s="45">
        <f t="shared" si="40"/>
        <v>0</v>
      </c>
      <c r="J87" s="45" t="s">
        <v>76</v>
      </c>
      <c r="K87" s="45" t="s">
        <v>76</v>
      </c>
      <c r="L87" s="45" t="s">
        <v>76</v>
      </c>
      <c r="M87" s="45" t="s">
        <v>76</v>
      </c>
      <c r="N87" s="58" t="s">
        <v>76</v>
      </c>
      <c r="O87" s="45" t="s">
        <v>76</v>
      </c>
      <c r="P87" s="45" t="s">
        <v>76</v>
      </c>
      <c r="Q87" s="45" t="s">
        <v>76</v>
      </c>
      <c r="R87" s="45" t="s">
        <v>76</v>
      </c>
      <c r="S87" s="58" t="s">
        <v>76</v>
      </c>
      <c r="T87" s="45" t="s">
        <v>76</v>
      </c>
      <c r="U87" s="45" t="s">
        <v>76</v>
      </c>
      <c r="V87" s="45" t="s">
        <v>76</v>
      </c>
      <c r="W87" s="45" t="s">
        <v>76</v>
      </c>
      <c r="X87" s="58" t="s">
        <v>76</v>
      </c>
      <c r="Y87" s="45">
        <f t="shared" si="41"/>
        <v>102.76554711599999</v>
      </c>
      <c r="Z87" s="45">
        <f t="shared" ref="Z87:AC87" si="49">Z88</f>
        <v>0</v>
      </c>
      <c r="AA87" s="45">
        <f t="shared" si="49"/>
        <v>0</v>
      </c>
      <c r="AB87" s="45">
        <f t="shared" si="49"/>
        <v>102.76554711599999</v>
      </c>
      <c r="AC87" s="58">
        <f t="shared" si="49"/>
        <v>0</v>
      </c>
      <c r="AD87" s="45">
        <f t="shared" si="42"/>
        <v>0</v>
      </c>
      <c r="AE87" s="45">
        <f t="shared" si="43"/>
        <v>0</v>
      </c>
      <c r="AF87" s="45">
        <f t="shared" si="44"/>
        <v>0</v>
      </c>
      <c r="AG87" s="45">
        <f t="shared" si="45"/>
        <v>0</v>
      </c>
      <c r="AH87" s="45">
        <f t="shared" si="46"/>
        <v>0</v>
      </c>
      <c r="AI87" s="45">
        <f t="shared" si="47"/>
        <v>0</v>
      </c>
      <c r="AJ87" s="45" t="s">
        <v>76</v>
      </c>
      <c r="AK87" s="45" t="s">
        <v>76</v>
      </c>
      <c r="AL87" s="45" t="s">
        <v>76</v>
      </c>
      <c r="AM87" s="45" t="s">
        <v>76</v>
      </c>
      <c r="AN87" s="58" t="s">
        <v>76</v>
      </c>
      <c r="AO87" s="45" t="s">
        <v>76</v>
      </c>
      <c r="AP87" s="45" t="s">
        <v>76</v>
      </c>
      <c r="AQ87" s="45" t="s">
        <v>76</v>
      </c>
      <c r="AR87" s="45" t="s">
        <v>76</v>
      </c>
      <c r="AS87" s="58" t="s">
        <v>76</v>
      </c>
      <c r="AT87" s="45" t="s">
        <v>76</v>
      </c>
      <c r="AU87" s="45" t="s">
        <v>76</v>
      </c>
      <c r="AV87" s="45" t="s">
        <v>76</v>
      </c>
      <c r="AW87" s="45" t="s">
        <v>76</v>
      </c>
      <c r="AX87" s="58" t="s">
        <v>76</v>
      </c>
      <c r="AY87" s="45" t="s">
        <v>76</v>
      </c>
      <c r="AZ87" s="45" t="s">
        <v>76</v>
      </c>
      <c r="BA87" s="45" t="s">
        <v>76</v>
      </c>
      <c r="BB87" s="45" t="s">
        <v>76</v>
      </c>
      <c r="BC87" s="58" t="s">
        <v>76</v>
      </c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1"/>
      <c r="AMH87" s="1"/>
      <c r="AMI87" s="1"/>
      <c r="AMJ87" s="1"/>
    </row>
    <row r="88" spans="1:1024" s="15" customFormat="1" ht="25.5" x14ac:dyDescent="0.2">
      <c r="A88" s="45" t="s">
        <v>117</v>
      </c>
      <c r="B88" s="46" t="s">
        <v>118</v>
      </c>
      <c r="C88" s="46" t="s">
        <v>78</v>
      </c>
      <c r="D88" s="45">
        <f t="shared" si="35"/>
        <v>102.76554711599999</v>
      </c>
      <c r="E88" s="45">
        <f t="shared" si="36"/>
        <v>102.76554711599999</v>
      </c>
      <c r="F88" s="45">
        <f t="shared" si="37"/>
        <v>0</v>
      </c>
      <c r="G88" s="45">
        <f t="shared" si="38"/>
        <v>0</v>
      </c>
      <c r="H88" s="45">
        <f t="shared" si="39"/>
        <v>102.76554711599999</v>
      </c>
      <c r="I88" s="45">
        <f t="shared" si="40"/>
        <v>0</v>
      </c>
      <c r="J88" s="45" t="s">
        <v>76</v>
      </c>
      <c r="K88" s="45" t="s">
        <v>76</v>
      </c>
      <c r="L88" s="45" t="s">
        <v>76</v>
      </c>
      <c r="M88" s="45" t="s">
        <v>76</v>
      </c>
      <c r="N88" s="58" t="s">
        <v>76</v>
      </c>
      <c r="O88" s="45" t="s">
        <v>76</v>
      </c>
      <c r="P88" s="45" t="s">
        <v>76</v>
      </c>
      <c r="Q88" s="45" t="s">
        <v>76</v>
      </c>
      <c r="R88" s="45" t="s">
        <v>76</v>
      </c>
      <c r="S88" s="58" t="s">
        <v>76</v>
      </c>
      <c r="T88" s="45" t="s">
        <v>76</v>
      </c>
      <c r="U88" s="45" t="s">
        <v>76</v>
      </c>
      <c r="V88" s="45" t="s">
        <v>76</v>
      </c>
      <c r="W88" s="45" t="s">
        <v>76</v>
      </c>
      <c r="X88" s="58" t="s">
        <v>76</v>
      </c>
      <c r="Y88" s="45">
        <f t="shared" si="41"/>
        <v>102.76554711599999</v>
      </c>
      <c r="Z88" s="45">
        <f t="shared" ref="Z88:AC88" si="50">SUM(Z89,Z90,Z92)</f>
        <v>0</v>
      </c>
      <c r="AA88" s="45">
        <f t="shared" si="50"/>
        <v>0</v>
      </c>
      <c r="AB88" s="45">
        <f t="shared" si="50"/>
        <v>102.76554711599999</v>
      </c>
      <c r="AC88" s="58">
        <f t="shared" si="50"/>
        <v>0</v>
      </c>
      <c r="AD88" s="45">
        <f t="shared" si="42"/>
        <v>0</v>
      </c>
      <c r="AE88" s="45">
        <f t="shared" si="43"/>
        <v>0</v>
      </c>
      <c r="AF88" s="45">
        <f t="shared" si="44"/>
        <v>0</v>
      </c>
      <c r="AG88" s="45">
        <f t="shared" si="45"/>
        <v>0</v>
      </c>
      <c r="AH88" s="45">
        <f t="shared" si="46"/>
        <v>0</v>
      </c>
      <c r="AI88" s="45">
        <f t="shared" si="47"/>
        <v>0</v>
      </c>
      <c r="AJ88" s="45" t="s">
        <v>76</v>
      </c>
      <c r="AK88" s="45" t="s">
        <v>76</v>
      </c>
      <c r="AL88" s="45" t="s">
        <v>76</v>
      </c>
      <c r="AM88" s="45" t="s">
        <v>76</v>
      </c>
      <c r="AN88" s="58" t="s">
        <v>76</v>
      </c>
      <c r="AO88" s="45" t="s">
        <v>76</v>
      </c>
      <c r="AP88" s="45" t="s">
        <v>76</v>
      </c>
      <c r="AQ88" s="45" t="s">
        <v>76</v>
      </c>
      <c r="AR88" s="45" t="s">
        <v>76</v>
      </c>
      <c r="AS88" s="58" t="s">
        <v>76</v>
      </c>
      <c r="AT88" s="45" t="s">
        <v>76</v>
      </c>
      <c r="AU88" s="45" t="s">
        <v>76</v>
      </c>
      <c r="AV88" s="45" t="s">
        <v>76</v>
      </c>
      <c r="AW88" s="45" t="s">
        <v>76</v>
      </c>
      <c r="AX88" s="58" t="s">
        <v>76</v>
      </c>
      <c r="AY88" s="45" t="s">
        <v>76</v>
      </c>
      <c r="AZ88" s="45" t="s">
        <v>76</v>
      </c>
      <c r="BA88" s="45" t="s">
        <v>76</v>
      </c>
      <c r="BB88" s="45" t="s">
        <v>76</v>
      </c>
      <c r="BC88" s="58" t="s">
        <v>76</v>
      </c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  <c r="ALN88" s="1"/>
      <c r="ALO88" s="1"/>
      <c r="ALP88" s="1"/>
      <c r="ALQ88" s="1"/>
      <c r="ALR88" s="1"/>
      <c r="ALS88" s="1"/>
      <c r="ALT88" s="1"/>
      <c r="ALU88" s="1"/>
      <c r="ALV88" s="1"/>
      <c r="ALW88" s="1"/>
      <c r="ALX88" s="1"/>
      <c r="ALY88" s="1"/>
      <c r="ALZ88" s="1"/>
      <c r="AMA88" s="1"/>
      <c r="AMB88" s="1"/>
      <c r="AMC88" s="1"/>
      <c r="AMD88" s="1"/>
      <c r="AME88" s="1"/>
      <c r="AMF88" s="1"/>
      <c r="AMG88" s="1"/>
      <c r="AMH88" s="1"/>
      <c r="AMI88" s="1"/>
      <c r="AMJ88" s="1"/>
    </row>
    <row r="89" spans="1:1024" ht="102" x14ac:dyDescent="0.2">
      <c r="A89" s="17" t="s">
        <v>117</v>
      </c>
      <c r="B89" s="21" t="s">
        <v>182</v>
      </c>
      <c r="C89" s="20" t="s">
        <v>183</v>
      </c>
      <c r="D89" s="17">
        <f t="shared" si="35"/>
        <v>10.670399999999999</v>
      </c>
      <c r="E89" s="17">
        <f t="shared" si="36"/>
        <v>10.670399999999999</v>
      </c>
      <c r="F89" s="17">
        <f t="shared" si="37"/>
        <v>0</v>
      </c>
      <c r="G89" s="17">
        <f t="shared" si="38"/>
        <v>0</v>
      </c>
      <c r="H89" s="17">
        <f t="shared" si="39"/>
        <v>10.670399999999999</v>
      </c>
      <c r="I89" s="17">
        <f t="shared" si="40"/>
        <v>0</v>
      </c>
      <c r="J89" s="17" t="s">
        <v>76</v>
      </c>
      <c r="K89" s="17" t="s">
        <v>76</v>
      </c>
      <c r="L89" s="17" t="s">
        <v>76</v>
      </c>
      <c r="M89" s="17" t="s">
        <v>76</v>
      </c>
      <c r="N89" s="14" t="s">
        <v>76</v>
      </c>
      <c r="O89" s="17" t="s">
        <v>76</v>
      </c>
      <c r="P89" s="17" t="s">
        <v>76</v>
      </c>
      <c r="Q89" s="17" t="s">
        <v>76</v>
      </c>
      <c r="R89" s="17" t="s">
        <v>76</v>
      </c>
      <c r="S89" s="14" t="s">
        <v>76</v>
      </c>
      <c r="T89" s="17" t="s">
        <v>76</v>
      </c>
      <c r="U89" s="17" t="s">
        <v>76</v>
      </c>
      <c r="V89" s="17" t="s">
        <v>76</v>
      </c>
      <c r="W89" s="17" t="s">
        <v>76</v>
      </c>
      <c r="X89" s="14" t="s">
        <v>76</v>
      </c>
      <c r="Y89" s="17">
        <f t="shared" si="41"/>
        <v>10.670399999999999</v>
      </c>
      <c r="Z89" s="17">
        <v>0</v>
      </c>
      <c r="AA89" s="17">
        <v>0</v>
      </c>
      <c r="AB89" s="17">
        <v>10.670399999999999</v>
      </c>
      <c r="AC89" s="14">
        <v>0</v>
      </c>
      <c r="AD89" s="17">
        <f t="shared" si="42"/>
        <v>0</v>
      </c>
      <c r="AE89" s="17">
        <f t="shared" si="43"/>
        <v>0</v>
      </c>
      <c r="AF89" s="17">
        <f t="shared" si="44"/>
        <v>0</v>
      </c>
      <c r="AG89" s="17">
        <f t="shared" si="45"/>
        <v>0</v>
      </c>
      <c r="AH89" s="17">
        <f t="shared" si="46"/>
        <v>0</v>
      </c>
      <c r="AI89" s="17">
        <f t="shared" si="47"/>
        <v>0</v>
      </c>
      <c r="AJ89" s="17" t="s">
        <v>76</v>
      </c>
      <c r="AK89" s="17" t="s">
        <v>76</v>
      </c>
      <c r="AL89" s="17" t="s">
        <v>76</v>
      </c>
      <c r="AM89" s="17" t="s">
        <v>76</v>
      </c>
      <c r="AN89" s="14" t="s">
        <v>76</v>
      </c>
      <c r="AO89" s="17" t="s">
        <v>76</v>
      </c>
      <c r="AP89" s="17" t="s">
        <v>76</v>
      </c>
      <c r="AQ89" s="17" t="s">
        <v>76</v>
      </c>
      <c r="AR89" s="17" t="s">
        <v>76</v>
      </c>
      <c r="AS89" s="14" t="s">
        <v>76</v>
      </c>
      <c r="AT89" s="17" t="s">
        <v>76</v>
      </c>
      <c r="AU89" s="17" t="s">
        <v>76</v>
      </c>
      <c r="AV89" s="17" t="s">
        <v>76</v>
      </c>
      <c r="AW89" s="17" t="s">
        <v>76</v>
      </c>
      <c r="AX89" s="14" t="s">
        <v>76</v>
      </c>
      <c r="AY89" s="17" t="s">
        <v>76</v>
      </c>
      <c r="AZ89" s="17" t="s">
        <v>76</v>
      </c>
      <c r="BA89" s="17" t="s">
        <v>76</v>
      </c>
      <c r="BB89" s="17" t="s">
        <v>76</v>
      </c>
      <c r="BC89" s="14" t="s">
        <v>76</v>
      </c>
    </row>
    <row r="90" spans="1:1024" ht="39.75" customHeight="1" x14ac:dyDescent="0.2">
      <c r="A90" s="45" t="s">
        <v>158</v>
      </c>
      <c r="B90" s="46" t="s">
        <v>129</v>
      </c>
      <c r="C90" s="46" t="s">
        <v>78</v>
      </c>
      <c r="D90" s="45">
        <f t="shared" si="35"/>
        <v>92.095147115999993</v>
      </c>
      <c r="E90" s="45">
        <f t="shared" si="36"/>
        <v>92.095147115999993</v>
      </c>
      <c r="F90" s="45">
        <f t="shared" si="37"/>
        <v>0</v>
      </c>
      <c r="G90" s="45">
        <f t="shared" si="38"/>
        <v>0</v>
      </c>
      <c r="H90" s="45">
        <f t="shared" si="39"/>
        <v>92.095147115999993</v>
      </c>
      <c r="I90" s="45">
        <f t="shared" si="40"/>
        <v>0</v>
      </c>
      <c r="J90" s="45" t="s">
        <v>76</v>
      </c>
      <c r="K90" s="45" t="s">
        <v>76</v>
      </c>
      <c r="L90" s="45" t="s">
        <v>76</v>
      </c>
      <c r="M90" s="45" t="s">
        <v>76</v>
      </c>
      <c r="N90" s="58" t="s">
        <v>76</v>
      </c>
      <c r="O90" s="45" t="s">
        <v>76</v>
      </c>
      <c r="P90" s="45" t="s">
        <v>76</v>
      </c>
      <c r="Q90" s="45" t="s">
        <v>76</v>
      </c>
      <c r="R90" s="45" t="s">
        <v>76</v>
      </c>
      <c r="S90" s="58" t="s">
        <v>76</v>
      </c>
      <c r="T90" s="45" t="s">
        <v>76</v>
      </c>
      <c r="U90" s="45" t="s">
        <v>76</v>
      </c>
      <c r="V90" s="45" t="s">
        <v>76</v>
      </c>
      <c r="W90" s="45" t="s">
        <v>76</v>
      </c>
      <c r="X90" s="58" t="s">
        <v>76</v>
      </c>
      <c r="Y90" s="45">
        <f t="shared" si="41"/>
        <v>92.095147115999993</v>
      </c>
      <c r="Z90" s="45">
        <f t="shared" ref="Z90:AC90" si="51">SUM(Z91)</f>
        <v>0</v>
      </c>
      <c r="AA90" s="45">
        <f t="shared" si="51"/>
        <v>0</v>
      </c>
      <c r="AB90" s="45">
        <f t="shared" si="51"/>
        <v>92.095147115999993</v>
      </c>
      <c r="AC90" s="58">
        <f t="shared" si="51"/>
        <v>0</v>
      </c>
      <c r="AD90" s="45">
        <f t="shared" si="42"/>
        <v>0</v>
      </c>
      <c r="AE90" s="45">
        <f t="shared" si="43"/>
        <v>0</v>
      </c>
      <c r="AF90" s="45">
        <f t="shared" si="44"/>
        <v>0</v>
      </c>
      <c r="AG90" s="45">
        <f t="shared" si="45"/>
        <v>0</v>
      </c>
      <c r="AH90" s="45">
        <f t="shared" si="46"/>
        <v>0</v>
      </c>
      <c r="AI90" s="45">
        <f t="shared" si="47"/>
        <v>0</v>
      </c>
      <c r="AJ90" s="45" t="s">
        <v>76</v>
      </c>
      <c r="AK90" s="45" t="s">
        <v>76</v>
      </c>
      <c r="AL90" s="45" t="s">
        <v>76</v>
      </c>
      <c r="AM90" s="45" t="s">
        <v>76</v>
      </c>
      <c r="AN90" s="58" t="s">
        <v>76</v>
      </c>
      <c r="AO90" s="45" t="s">
        <v>76</v>
      </c>
      <c r="AP90" s="45" t="s">
        <v>76</v>
      </c>
      <c r="AQ90" s="45" t="s">
        <v>76</v>
      </c>
      <c r="AR90" s="45" t="s">
        <v>76</v>
      </c>
      <c r="AS90" s="58" t="s">
        <v>76</v>
      </c>
      <c r="AT90" s="45" t="s">
        <v>76</v>
      </c>
      <c r="AU90" s="45" t="s">
        <v>76</v>
      </c>
      <c r="AV90" s="45" t="s">
        <v>76</v>
      </c>
      <c r="AW90" s="45" t="s">
        <v>76</v>
      </c>
      <c r="AX90" s="58" t="s">
        <v>76</v>
      </c>
      <c r="AY90" s="45" t="s">
        <v>76</v>
      </c>
      <c r="AZ90" s="45" t="s">
        <v>76</v>
      </c>
      <c r="BA90" s="45" t="s">
        <v>76</v>
      </c>
      <c r="BB90" s="45" t="s">
        <v>76</v>
      </c>
      <c r="BC90" s="58" t="s">
        <v>76</v>
      </c>
    </row>
    <row r="91" spans="1:1024" s="15" customFormat="1" ht="51" x14ac:dyDescent="0.2">
      <c r="A91" s="17" t="s">
        <v>158</v>
      </c>
      <c r="B91" s="21" t="s">
        <v>242</v>
      </c>
      <c r="C91" s="20" t="s">
        <v>243</v>
      </c>
      <c r="D91" s="17">
        <f t="shared" si="35"/>
        <v>92.095147115999993</v>
      </c>
      <c r="E91" s="17">
        <f t="shared" si="36"/>
        <v>92.095147115999993</v>
      </c>
      <c r="F91" s="17">
        <f t="shared" si="37"/>
        <v>0</v>
      </c>
      <c r="G91" s="17">
        <f t="shared" si="38"/>
        <v>0</v>
      </c>
      <c r="H91" s="17">
        <f t="shared" si="39"/>
        <v>92.095147115999993</v>
      </c>
      <c r="I91" s="17">
        <f t="shared" si="40"/>
        <v>0</v>
      </c>
      <c r="J91" s="17" t="s">
        <v>76</v>
      </c>
      <c r="K91" s="17" t="s">
        <v>76</v>
      </c>
      <c r="L91" s="17" t="s">
        <v>76</v>
      </c>
      <c r="M91" s="17" t="s">
        <v>76</v>
      </c>
      <c r="N91" s="14" t="s">
        <v>76</v>
      </c>
      <c r="O91" s="17" t="s">
        <v>76</v>
      </c>
      <c r="P91" s="17" t="s">
        <v>76</v>
      </c>
      <c r="Q91" s="17" t="s">
        <v>76</v>
      </c>
      <c r="R91" s="17" t="s">
        <v>76</v>
      </c>
      <c r="S91" s="14" t="s">
        <v>76</v>
      </c>
      <c r="T91" s="17" t="s">
        <v>76</v>
      </c>
      <c r="U91" s="17" t="s">
        <v>76</v>
      </c>
      <c r="V91" s="17" t="s">
        <v>76</v>
      </c>
      <c r="W91" s="17" t="s">
        <v>76</v>
      </c>
      <c r="X91" s="14" t="s">
        <v>76</v>
      </c>
      <c r="Y91" s="17">
        <f t="shared" si="41"/>
        <v>92.095147115999993</v>
      </c>
      <c r="Z91" s="17">
        <v>0</v>
      </c>
      <c r="AA91" s="17">
        <v>0</v>
      </c>
      <c r="AB91" s="17">
        <v>92.095147115999993</v>
      </c>
      <c r="AC91" s="14">
        <v>0</v>
      </c>
      <c r="AD91" s="17">
        <f t="shared" si="42"/>
        <v>0</v>
      </c>
      <c r="AE91" s="17">
        <f t="shared" si="43"/>
        <v>0</v>
      </c>
      <c r="AF91" s="17">
        <f t="shared" si="44"/>
        <v>0</v>
      </c>
      <c r="AG91" s="17">
        <f t="shared" si="45"/>
        <v>0</v>
      </c>
      <c r="AH91" s="17">
        <f t="shared" si="46"/>
        <v>0</v>
      </c>
      <c r="AI91" s="17">
        <f t="shared" si="47"/>
        <v>0</v>
      </c>
      <c r="AJ91" s="17" t="s">
        <v>76</v>
      </c>
      <c r="AK91" s="17" t="s">
        <v>76</v>
      </c>
      <c r="AL91" s="17" t="s">
        <v>76</v>
      </c>
      <c r="AM91" s="17" t="s">
        <v>76</v>
      </c>
      <c r="AN91" s="14" t="s">
        <v>76</v>
      </c>
      <c r="AO91" s="17" t="s">
        <v>76</v>
      </c>
      <c r="AP91" s="17" t="s">
        <v>76</v>
      </c>
      <c r="AQ91" s="17" t="s">
        <v>76</v>
      </c>
      <c r="AR91" s="17" t="s">
        <v>76</v>
      </c>
      <c r="AS91" s="14" t="s">
        <v>76</v>
      </c>
      <c r="AT91" s="17" t="s">
        <v>76</v>
      </c>
      <c r="AU91" s="17" t="s">
        <v>76</v>
      </c>
      <c r="AV91" s="17" t="s">
        <v>76</v>
      </c>
      <c r="AW91" s="17" t="s">
        <v>76</v>
      </c>
      <c r="AX91" s="14" t="s">
        <v>76</v>
      </c>
      <c r="AY91" s="17" t="s">
        <v>76</v>
      </c>
      <c r="AZ91" s="17" t="s">
        <v>76</v>
      </c>
      <c r="BA91" s="17" t="s">
        <v>76</v>
      </c>
      <c r="BB91" s="17" t="s">
        <v>76</v>
      </c>
      <c r="BC91" s="14" t="s">
        <v>76</v>
      </c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  <c r="ALU91" s="1"/>
      <c r="ALV91" s="1"/>
      <c r="ALW91" s="1"/>
      <c r="ALX91" s="1"/>
      <c r="ALY91" s="1"/>
      <c r="ALZ91" s="1"/>
      <c r="AMA91" s="1"/>
      <c r="AMB91" s="1"/>
      <c r="AMC91" s="1"/>
      <c r="AMD91" s="1"/>
      <c r="AME91" s="1"/>
      <c r="AMF91" s="1"/>
      <c r="AMG91" s="1"/>
      <c r="AMH91" s="1"/>
      <c r="AMI91" s="1"/>
      <c r="AMJ91" s="1"/>
    </row>
    <row r="92" spans="1:1024" s="15" customFormat="1" x14ac:dyDescent="0.2">
      <c r="A92" s="45" t="s">
        <v>184</v>
      </c>
      <c r="B92" s="46" t="s">
        <v>134</v>
      </c>
      <c r="C92" s="46" t="s">
        <v>78</v>
      </c>
      <c r="D92" s="45">
        <f t="shared" si="35"/>
        <v>0</v>
      </c>
      <c r="E92" s="45">
        <f t="shared" si="36"/>
        <v>0</v>
      </c>
      <c r="F92" s="45">
        <f t="shared" si="37"/>
        <v>0</v>
      </c>
      <c r="G92" s="45">
        <f t="shared" si="38"/>
        <v>0</v>
      </c>
      <c r="H92" s="45">
        <f t="shared" si="39"/>
        <v>0</v>
      </c>
      <c r="I92" s="45">
        <f t="shared" si="40"/>
        <v>0</v>
      </c>
      <c r="J92" s="45" t="s">
        <v>76</v>
      </c>
      <c r="K92" s="45" t="s">
        <v>76</v>
      </c>
      <c r="L92" s="45" t="s">
        <v>76</v>
      </c>
      <c r="M92" s="45" t="s">
        <v>76</v>
      </c>
      <c r="N92" s="58" t="s">
        <v>76</v>
      </c>
      <c r="O92" s="45" t="s">
        <v>76</v>
      </c>
      <c r="P92" s="45" t="s">
        <v>76</v>
      </c>
      <c r="Q92" s="45" t="s">
        <v>76</v>
      </c>
      <c r="R92" s="45" t="s">
        <v>76</v>
      </c>
      <c r="S92" s="58" t="s">
        <v>76</v>
      </c>
      <c r="T92" s="45" t="s">
        <v>76</v>
      </c>
      <c r="U92" s="45" t="s">
        <v>76</v>
      </c>
      <c r="V92" s="45" t="s">
        <v>76</v>
      </c>
      <c r="W92" s="45" t="s">
        <v>76</v>
      </c>
      <c r="X92" s="58" t="s">
        <v>76</v>
      </c>
      <c r="Y92" s="45">
        <f t="shared" si="41"/>
        <v>0</v>
      </c>
      <c r="Z92" s="45">
        <v>0</v>
      </c>
      <c r="AA92" s="45">
        <v>0</v>
      </c>
      <c r="AB92" s="45">
        <v>0</v>
      </c>
      <c r="AC92" s="58">
        <v>0</v>
      </c>
      <c r="AD92" s="45">
        <f t="shared" si="42"/>
        <v>0</v>
      </c>
      <c r="AE92" s="45">
        <f t="shared" si="43"/>
        <v>0</v>
      </c>
      <c r="AF92" s="45">
        <f t="shared" si="44"/>
        <v>0</v>
      </c>
      <c r="AG92" s="45">
        <f t="shared" si="45"/>
        <v>0</v>
      </c>
      <c r="AH92" s="45">
        <f t="shared" si="46"/>
        <v>0</v>
      </c>
      <c r="AI92" s="45">
        <f t="shared" si="47"/>
        <v>0</v>
      </c>
      <c r="AJ92" s="45" t="s">
        <v>76</v>
      </c>
      <c r="AK92" s="45" t="s">
        <v>76</v>
      </c>
      <c r="AL92" s="45" t="s">
        <v>76</v>
      </c>
      <c r="AM92" s="45" t="s">
        <v>76</v>
      </c>
      <c r="AN92" s="58" t="s">
        <v>76</v>
      </c>
      <c r="AO92" s="45" t="s">
        <v>76</v>
      </c>
      <c r="AP92" s="45" t="s">
        <v>76</v>
      </c>
      <c r="AQ92" s="45" t="s">
        <v>76</v>
      </c>
      <c r="AR92" s="45" t="s">
        <v>76</v>
      </c>
      <c r="AS92" s="58" t="s">
        <v>76</v>
      </c>
      <c r="AT92" s="45" t="s">
        <v>76</v>
      </c>
      <c r="AU92" s="45" t="s">
        <v>76</v>
      </c>
      <c r="AV92" s="45" t="s">
        <v>76</v>
      </c>
      <c r="AW92" s="45" t="s">
        <v>76</v>
      </c>
      <c r="AX92" s="58" t="s">
        <v>76</v>
      </c>
      <c r="AY92" s="45" t="s">
        <v>76</v>
      </c>
      <c r="AZ92" s="45" t="s">
        <v>76</v>
      </c>
      <c r="BA92" s="45" t="s">
        <v>76</v>
      </c>
      <c r="BB92" s="45" t="s">
        <v>76</v>
      </c>
      <c r="BC92" s="58" t="s">
        <v>76</v>
      </c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  <c r="ALL92" s="1"/>
      <c r="ALM92" s="1"/>
      <c r="ALN92" s="1"/>
      <c r="ALO92" s="1"/>
      <c r="ALP92" s="1"/>
      <c r="ALQ92" s="1"/>
      <c r="ALR92" s="1"/>
      <c r="ALS92" s="1"/>
      <c r="ALT92" s="1"/>
      <c r="ALU92" s="1"/>
      <c r="ALV92" s="1"/>
      <c r="ALW92" s="1"/>
      <c r="ALX92" s="1"/>
      <c r="ALY92" s="1"/>
      <c r="ALZ92" s="1"/>
      <c r="AMA92" s="1"/>
      <c r="AMB92" s="1"/>
      <c r="AMC92" s="1"/>
      <c r="AMD92" s="1"/>
      <c r="AME92" s="1"/>
      <c r="AMF92" s="1"/>
      <c r="AMG92" s="1"/>
      <c r="AMH92" s="1"/>
      <c r="AMI92" s="1"/>
      <c r="AMJ92" s="1"/>
    </row>
    <row r="93" spans="1:1024" s="15" customFormat="1" ht="51" x14ac:dyDescent="0.2">
      <c r="A93" s="45" t="s">
        <v>119</v>
      </c>
      <c r="B93" s="46" t="s">
        <v>120</v>
      </c>
      <c r="C93" s="46" t="s">
        <v>78</v>
      </c>
      <c r="D93" s="45">
        <f t="shared" si="35"/>
        <v>0</v>
      </c>
      <c r="E93" s="45">
        <f t="shared" si="36"/>
        <v>0</v>
      </c>
      <c r="F93" s="45">
        <f t="shared" si="37"/>
        <v>0</v>
      </c>
      <c r="G93" s="45">
        <f t="shared" si="38"/>
        <v>0</v>
      </c>
      <c r="H93" s="45">
        <f t="shared" si="39"/>
        <v>0</v>
      </c>
      <c r="I93" s="45">
        <f t="shared" si="40"/>
        <v>0</v>
      </c>
      <c r="J93" s="45" t="s">
        <v>76</v>
      </c>
      <c r="K93" s="45" t="s">
        <v>76</v>
      </c>
      <c r="L93" s="45" t="s">
        <v>76</v>
      </c>
      <c r="M93" s="45" t="s">
        <v>76</v>
      </c>
      <c r="N93" s="58" t="s">
        <v>76</v>
      </c>
      <c r="O93" s="45" t="s">
        <v>76</v>
      </c>
      <c r="P93" s="45" t="s">
        <v>76</v>
      </c>
      <c r="Q93" s="45" t="s">
        <v>76</v>
      </c>
      <c r="R93" s="45" t="s">
        <v>76</v>
      </c>
      <c r="S93" s="58" t="s">
        <v>76</v>
      </c>
      <c r="T93" s="45" t="s">
        <v>76</v>
      </c>
      <c r="U93" s="45" t="s">
        <v>76</v>
      </c>
      <c r="V93" s="45" t="s">
        <v>76</v>
      </c>
      <c r="W93" s="45" t="s">
        <v>76</v>
      </c>
      <c r="X93" s="58" t="s">
        <v>76</v>
      </c>
      <c r="Y93" s="45">
        <f t="shared" si="41"/>
        <v>0</v>
      </c>
      <c r="Z93" s="45">
        <v>0</v>
      </c>
      <c r="AA93" s="45">
        <v>0</v>
      </c>
      <c r="AB93" s="45">
        <v>0</v>
      </c>
      <c r="AC93" s="58">
        <v>0</v>
      </c>
      <c r="AD93" s="45">
        <f t="shared" si="42"/>
        <v>0</v>
      </c>
      <c r="AE93" s="45">
        <f t="shared" si="43"/>
        <v>0</v>
      </c>
      <c r="AF93" s="45">
        <f t="shared" si="44"/>
        <v>0</v>
      </c>
      <c r="AG93" s="45">
        <f t="shared" si="45"/>
        <v>0</v>
      </c>
      <c r="AH93" s="45">
        <f t="shared" si="46"/>
        <v>0</v>
      </c>
      <c r="AI93" s="45">
        <f t="shared" si="47"/>
        <v>0</v>
      </c>
      <c r="AJ93" s="45" t="s">
        <v>76</v>
      </c>
      <c r="AK93" s="45" t="s">
        <v>76</v>
      </c>
      <c r="AL93" s="45" t="s">
        <v>76</v>
      </c>
      <c r="AM93" s="45" t="s">
        <v>76</v>
      </c>
      <c r="AN93" s="58" t="s">
        <v>76</v>
      </c>
      <c r="AO93" s="45" t="s">
        <v>76</v>
      </c>
      <c r="AP93" s="45" t="s">
        <v>76</v>
      </c>
      <c r="AQ93" s="45" t="s">
        <v>76</v>
      </c>
      <c r="AR93" s="45" t="s">
        <v>76</v>
      </c>
      <c r="AS93" s="58" t="s">
        <v>76</v>
      </c>
      <c r="AT93" s="45" t="s">
        <v>76</v>
      </c>
      <c r="AU93" s="45" t="s">
        <v>76</v>
      </c>
      <c r="AV93" s="45" t="s">
        <v>76</v>
      </c>
      <c r="AW93" s="45" t="s">
        <v>76</v>
      </c>
      <c r="AX93" s="58" t="s">
        <v>76</v>
      </c>
      <c r="AY93" s="45" t="s">
        <v>76</v>
      </c>
      <c r="AZ93" s="45" t="s">
        <v>76</v>
      </c>
      <c r="BA93" s="45" t="s">
        <v>76</v>
      </c>
      <c r="BB93" s="45" t="s">
        <v>76</v>
      </c>
      <c r="BC93" s="58" t="s">
        <v>76</v>
      </c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  <c r="ALL93" s="1"/>
      <c r="ALM93" s="1"/>
      <c r="ALN93" s="1"/>
      <c r="ALO93" s="1"/>
      <c r="ALP93" s="1"/>
      <c r="ALQ93" s="1"/>
      <c r="ALR93" s="1"/>
      <c r="ALS93" s="1"/>
      <c r="ALT93" s="1"/>
      <c r="ALU93" s="1"/>
      <c r="ALV93" s="1"/>
      <c r="ALW93" s="1"/>
      <c r="ALX93" s="1"/>
      <c r="ALY93" s="1"/>
      <c r="ALZ93" s="1"/>
      <c r="AMA93" s="1"/>
      <c r="AMB93" s="1"/>
      <c r="AMC93" s="1"/>
      <c r="AMD93" s="1"/>
      <c r="AME93" s="1"/>
      <c r="AMF93" s="1"/>
      <c r="AMG93" s="1"/>
      <c r="AMH93" s="1"/>
      <c r="AMI93" s="1"/>
      <c r="AMJ93" s="1"/>
    </row>
    <row r="94" spans="1:1024" ht="25.5" x14ac:dyDescent="0.2">
      <c r="A94" s="45" t="s">
        <v>121</v>
      </c>
      <c r="B94" s="46" t="s">
        <v>122</v>
      </c>
      <c r="C94" s="46" t="s">
        <v>78</v>
      </c>
      <c r="D94" s="45">
        <f t="shared" si="35"/>
        <v>46.378760881199995</v>
      </c>
      <c r="E94" s="45">
        <f t="shared" si="36"/>
        <v>46.378760881199995</v>
      </c>
      <c r="F94" s="45">
        <f t="shared" si="37"/>
        <v>0</v>
      </c>
      <c r="G94" s="45">
        <f t="shared" si="38"/>
        <v>0</v>
      </c>
      <c r="H94" s="45">
        <f t="shared" si="39"/>
        <v>46.378760881199995</v>
      </c>
      <c r="I94" s="45">
        <f t="shared" si="40"/>
        <v>0</v>
      </c>
      <c r="J94" s="45" t="s">
        <v>76</v>
      </c>
      <c r="K94" s="45" t="s">
        <v>76</v>
      </c>
      <c r="L94" s="45" t="s">
        <v>76</v>
      </c>
      <c r="M94" s="45" t="s">
        <v>76</v>
      </c>
      <c r="N94" s="58" t="s">
        <v>76</v>
      </c>
      <c r="O94" s="45" t="s">
        <v>76</v>
      </c>
      <c r="P94" s="45" t="s">
        <v>76</v>
      </c>
      <c r="Q94" s="45" t="s">
        <v>76</v>
      </c>
      <c r="R94" s="45" t="s">
        <v>76</v>
      </c>
      <c r="S94" s="58" t="s">
        <v>76</v>
      </c>
      <c r="T94" s="45" t="s">
        <v>76</v>
      </c>
      <c r="U94" s="45" t="s">
        <v>76</v>
      </c>
      <c r="V94" s="45" t="s">
        <v>76</v>
      </c>
      <c r="W94" s="45" t="s">
        <v>76</v>
      </c>
      <c r="X94" s="58" t="s">
        <v>76</v>
      </c>
      <c r="Y94" s="45">
        <f t="shared" si="41"/>
        <v>46.378760881199995</v>
      </c>
      <c r="Z94" s="45">
        <f t="shared" ref="Z94:AC94" si="52">SUM(Z95,Z102,Z110)</f>
        <v>0</v>
      </c>
      <c r="AA94" s="45">
        <f t="shared" si="52"/>
        <v>0</v>
      </c>
      <c r="AB94" s="45">
        <f t="shared" si="52"/>
        <v>46.378760881199995</v>
      </c>
      <c r="AC94" s="58">
        <f t="shared" si="52"/>
        <v>0</v>
      </c>
      <c r="AD94" s="45">
        <f t="shared" si="42"/>
        <v>0</v>
      </c>
      <c r="AE94" s="45">
        <f t="shared" si="43"/>
        <v>0</v>
      </c>
      <c r="AF94" s="45">
        <f t="shared" si="44"/>
        <v>0</v>
      </c>
      <c r="AG94" s="45">
        <f t="shared" si="45"/>
        <v>0</v>
      </c>
      <c r="AH94" s="45">
        <f t="shared" si="46"/>
        <v>0</v>
      </c>
      <c r="AI94" s="45">
        <f t="shared" si="47"/>
        <v>0</v>
      </c>
      <c r="AJ94" s="45" t="s">
        <v>76</v>
      </c>
      <c r="AK94" s="45" t="s">
        <v>76</v>
      </c>
      <c r="AL94" s="45" t="s">
        <v>76</v>
      </c>
      <c r="AM94" s="45" t="s">
        <v>76</v>
      </c>
      <c r="AN94" s="58" t="s">
        <v>76</v>
      </c>
      <c r="AO94" s="45" t="s">
        <v>76</v>
      </c>
      <c r="AP94" s="45" t="s">
        <v>76</v>
      </c>
      <c r="AQ94" s="45" t="s">
        <v>76</v>
      </c>
      <c r="AR94" s="45" t="s">
        <v>76</v>
      </c>
      <c r="AS94" s="58" t="s">
        <v>76</v>
      </c>
      <c r="AT94" s="45" t="s">
        <v>76</v>
      </c>
      <c r="AU94" s="45" t="s">
        <v>76</v>
      </c>
      <c r="AV94" s="45" t="s">
        <v>76</v>
      </c>
      <c r="AW94" s="45" t="s">
        <v>76</v>
      </c>
      <c r="AX94" s="58" t="s">
        <v>76</v>
      </c>
      <c r="AY94" s="45" t="s">
        <v>76</v>
      </c>
      <c r="AZ94" s="45" t="s">
        <v>76</v>
      </c>
      <c r="BA94" s="45" t="s">
        <v>76</v>
      </c>
      <c r="BB94" s="45" t="s">
        <v>76</v>
      </c>
      <c r="BC94" s="58" t="s">
        <v>76</v>
      </c>
    </row>
    <row r="95" spans="1:1024" x14ac:dyDescent="0.2">
      <c r="A95" s="45" t="s">
        <v>159</v>
      </c>
      <c r="B95" s="56" t="s">
        <v>129</v>
      </c>
      <c r="C95" s="57" t="s">
        <v>78</v>
      </c>
      <c r="D95" s="45">
        <f t="shared" si="35"/>
        <v>21.255560881199997</v>
      </c>
      <c r="E95" s="45">
        <f t="shared" si="36"/>
        <v>21.255560881199997</v>
      </c>
      <c r="F95" s="45">
        <f t="shared" si="37"/>
        <v>0</v>
      </c>
      <c r="G95" s="45">
        <f t="shared" si="38"/>
        <v>0</v>
      </c>
      <c r="H95" s="45">
        <f t="shared" si="39"/>
        <v>21.255560881199997</v>
      </c>
      <c r="I95" s="45">
        <f t="shared" si="40"/>
        <v>0</v>
      </c>
      <c r="J95" s="45" t="s">
        <v>76</v>
      </c>
      <c r="K95" s="45" t="s">
        <v>76</v>
      </c>
      <c r="L95" s="45" t="s">
        <v>76</v>
      </c>
      <c r="M95" s="45" t="s">
        <v>76</v>
      </c>
      <c r="N95" s="58" t="s">
        <v>76</v>
      </c>
      <c r="O95" s="45" t="s">
        <v>76</v>
      </c>
      <c r="P95" s="45" t="s">
        <v>76</v>
      </c>
      <c r="Q95" s="45" t="s">
        <v>76</v>
      </c>
      <c r="R95" s="45" t="s">
        <v>76</v>
      </c>
      <c r="S95" s="58" t="s">
        <v>76</v>
      </c>
      <c r="T95" s="45" t="s">
        <v>76</v>
      </c>
      <c r="U95" s="45" t="s">
        <v>76</v>
      </c>
      <c r="V95" s="45" t="s">
        <v>76</v>
      </c>
      <c r="W95" s="45" t="s">
        <v>76</v>
      </c>
      <c r="X95" s="58" t="s">
        <v>76</v>
      </c>
      <c r="Y95" s="45">
        <f t="shared" si="41"/>
        <v>21.255560881199997</v>
      </c>
      <c r="Z95" s="45">
        <f t="shared" ref="Z95:AC95" si="53">SUM(Z96:Z101)</f>
        <v>0</v>
      </c>
      <c r="AA95" s="45">
        <f t="shared" si="53"/>
        <v>0</v>
      </c>
      <c r="AB95" s="45">
        <f t="shared" si="53"/>
        <v>21.255560881199997</v>
      </c>
      <c r="AC95" s="58">
        <f t="shared" si="53"/>
        <v>0</v>
      </c>
      <c r="AD95" s="45">
        <f t="shared" si="42"/>
        <v>0</v>
      </c>
      <c r="AE95" s="45">
        <f t="shared" si="43"/>
        <v>0</v>
      </c>
      <c r="AF95" s="45">
        <f t="shared" si="44"/>
        <v>0</v>
      </c>
      <c r="AG95" s="45">
        <f t="shared" si="45"/>
        <v>0</v>
      </c>
      <c r="AH95" s="45">
        <f t="shared" si="46"/>
        <v>0</v>
      </c>
      <c r="AI95" s="45">
        <f t="shared" si="47"/>
        <v>0</v>
      </c>
      <c r="AJ95" s="45" t="s">
        <v>76</v>
      </c>
      <c r="AK95" s="45" t="s">
        <v>76</v>
      </c>
      <c r="AL95" s="45" t="s">
        <v>76</v>
      </c>
      <c r="AM95" s="45" t="s">
        <v>76</v>
      </c>
      <c r="AN95" s="58" t="s">
        <v>76</v>
      </c>
      <c r="AO95" s="45" t="s">
        <v>76</v>
      </c>
      <c r="AP95" s="45" t="s">
        <v>76</v>
      </c>
      <c r="AQ95" s="45" t="s">
        <v>76</v>
      </c>
      <c r="AR95" s="45" t="s">
        <v>76</v>
      </c>
      <c r="AS95" s="58" t="s">
        <v>76</v>
      </c>
      <c r="AT95" s="45" t="s">
        <v>76</v>
      </c>
      <c r="AU95" s="45" t="s">
        <v>76</v>
      </c>
      <c r="AV95" s="45" t="s">
        <v>76</v>
      </c>
      <c r="AW95" s="45" t="s">
        <v>76</v>
      </c>
      <c r="AX95" s="58" t="s">
        <v>76</v>
      </c>
      <c r="AY95" s="45" t="s">
        <v>76</v>
      </c>
      <c r="AZ95" s="45" t="s">
        <v>76</v>
      </c>
      <c r="BA95" s="45" t="s">
        <v>76</v>
      </c>
      <c r="BB95" s="45" t="s">
        <v>76</v>
      </c>
      <c r="BC95" s="58" t="s">
        <v>76</v>
      </c>
    </row>
    <row r="96" spans="1:1024" s="15" customFormat="1" ht="38.25" x14ac:dyDescent="0.2">
      <c r="A96" s="17" t="s">
        <v>159</v>
      </c>
      <c r="B96" s="31" t="s">
        <v>160</v>
      </c>
      <c r="C96" s="20" t="s">
        <v>161</v>
      </c>
      <c r="D96" s="17">
        <f t="shared" si="35"/>
        <v>13.963797551999999</v>
      </c>
      <c r="E96" s="17">
        <f t="shared" si="36"/>
        <v>13.963797551999999</v>
      </c>
      <c r="F96" s="17">
        <f t="shared" si="37"/>
        <v>0</v>
      </c>
      <c r="G96" s="17">
        <f t="shared" si="38"/>
        <v>0</v>
      </c>
      <c r="H96" s="17">
        <f t="shared" si="39"/>
        <v>13.963797551999999</v>
      </c>
      <c r="I96" s="17">
        <f t="shared" si="40"/>
        <v>0</v>
      </c>
      <c r="J96" s="17" t="s">
        <v>76</v>
      </c>
      <c r="K96" s="17" t="s">
        <v>76</v>
      </c>
      <c r="L96" s="17" t="s">
        <v>76</v>
      </c>
      <c r="M96" s="17" t="s">
        <v>76</v>
      </c>
      <c r="N96" s="14" t="s">
        <v>76</v>
      </c>
      <c r="O96" s="17" t="s">
        <v>76</v>
      </c>
      <c r="P96" s="17" t="s">
        <v>76</v>
      </c>
      <c r="Q96" s="17" t="s">
        <v>76</v>
      </c>
      <c r="R96" s="17" t="s">
        <v>76</v>
      </c>
      <c r="S96" s="14" t="s">
        <v>76</v>
      </c>
      <c r="T96" s="17" t="s">
        <v>76</v>
      </c>
      <c r="U96" s="17" t="s">
        <v>76</v>
      </c>
      <c r="V96" s="17" t="s">
        <v>76</v>
      </c>
      <c r="W96" s="17" t="s">
        <v>76</v>
      </c>
      <c r="X96" s="14" t="s">
        <v>76</v>
      </c>
      <c r="Y96" s="17">
        <f t="shared" si="41"/>
        <v>13.963797551999999</v>
      </c>
      <c r="Z96" s="17">
        <v>0</v>
      </c>
      <c r="AA96" s="17">
        <v>0</v>
      </c>
      <c r="AB96" s="17">
        <v>13.963797551999999</v>
      </c>
      <c r="AC96" s="14">
        <v>0</v>
      </c>
      <c r="AD96" s="17">
        <f t="shared" si="42"/>
        <v>0</v>
      </c>
      <c r="AE96" s="17">
        <f t="shared" si="43"/>
        <v>0</v>
      </c>
      <c r="AF96" s="17">
        <f t="shared" si="44"/>
        <v>0</v>
      </c>
      <c r="AG96" s="17">
        <f t="shared" si="45"/>
        <v>0</v>
      </c>
      <c r="AH96" s="17">
        <f t="shared" si="46"/>
        <v>0</v>
      </c>
      <c r="AI96" s="17">
        <f t="shared" si="47"/>
        <v>0</v>
      </c>
      <c r="AJ96" s="17" t="s">
        <v>76</v>
      </c>
      <c r="AK96" s="17" t="s">
        <v>76</v>
      </c>
      <c r="AL96" s="17" t="s">
        <v>76</v>
      </c>
      <c r="AM96" s="17" t="s">
        <v>76</v>
      </c>
      <c r="AN96" s="14" t="s">
        <v>76</v>
      </c>
      <c r="AO96" s="17" t="s">
        <v>76</v>
      </c>
      <c r="AP96" s="17" t="s">
        <v>76</v>
      </c>
      <c r="AQ96" s="17" t="s">
        <v>76</v>
      </c>
      <c r="AR96" s="17" t="s">
        <v>76</v>
      </c>
      <c r="AS96" s="14" t="s">
        <v>76</v>
      </c>
      <c r="AT96" s="17" t="s">
        <v>76</v>
      </c>
      <c r="AU96" s="17" t="s">
        <v>76</v>
      </c>
      <c r="AV96" s="17" t="s">
        <v>76</v>
      </c>
      <c r="AW96" s="17" t="s">
        <v>76</v>
      </c>
      <c r="AX96" s="14" t="s">
        <v>76</v>
      </c>
      <c r="AY96" s="17" t="s">
        <v>76</v>
      </c>
      <c r="AZ96" s="17" t="s">
        <v>76</v>
      </c>
      <c r="BA96" s="17" t="s">
        <v>76</v>
      </c>
      <c r="BB96" s="17" t="s">
        <v>76</v>
      </c>
      <c r="BC96" s="14" t="s">
        <v>76</v>
      </c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  <c r="ALL96" s="1"/>
      <c r="ALM96" s="1"/>
      <c r="ALN96" s="1"/>
      <c r="ALO96" s="1"/>
      <c r="ALP96" s="1"/>
      <c r="ALQ96" s="1"/>
      <c r="ALR96" s="1"/>
      <c r="ALS96" s="1"/>
      <c r="ALT96" s="1"/>
      <c r="ALU96" s="1"/>
      <c r="ALV96" s="1"/>
      <c r="ALW96" s="1"/>
      <c r="ALX96" s="1"/>
      <c r="ALY96" s="1"/>
      <c r="ALZ96" s="1"/>
      <c r="AMA96" s="1"/>
      <c r="AMB96" s="1"/>
      <c r="AMC96" s="1"/>
      <c r="AMD96" s="1"/>
      <c r="AME96" s="1"/>
      <c r="AMF96" s="1"/>
      <c r="AMG96" s="1"/>
      <c r="AMH96" s="1"/>
      <c r="AMI96" s="1"/>
      <c r="AMJ96" s="1"/>
    </row>
    <row r="97" spans="1:1024" s="15" customFormat="1" ht="51" x14ac:dyDescent="0.2">
      <c r="A97" s="17" t="s">
        <v>159</v>
      </c>
      <c r="B97" s="31" t="s">
        <v>162</v>
      </c>
      <c r="C97" s="20" t="s">
        <v>163</v>
      </c>
      <c r="D97" s="17">
        <f t="shared" si="35"/>
        <v>3.0529945295999998</v>
      </c>
      <c r="E97" s="17">
        <f t="shared" si="36"/>
        <v>3.0529945295999998</v>
      </c>
      <c r="F97" s="17">
        <f t="shared" si="37"/>
        <v>0</v>
      </c>
      <c r="G97" s="17">
        <f t="shared" si="38"/>
        <v>0</v>
      </c>
      <c r="H97" s="17">
        <f t="shared" si="39"/>
        <v>3.0529945295999998</v>
      </c>
      <c r="I97" s="17">
        <f t="shared" si="40"/>
        <v>0</v>
      </c>
      <c r="J97" s="17" t="s">
        <v>76</v>
      </c>
      <c r="K97" s="17" t="s">
        <v>76</v>
      </c>
      <c r="L97" s="17" t="s">
        <v>76</v>
      </c>
      <c r="M97" s="17" t="s">
        <v>76</v>
      </c>
      <c r="N97" s="14" t="s">
        <v>76</v>
      </c>
      <c r="O97" s="17" t="s">
        <v>76</v>
      </c>
      <c r="P97" s="17" t="s">
        <v>76</v>
      </c>
      <c r="Q97" s="17" t="s">
        <v>76</v>
      </c>
      <c r="R97" s="17" t="s">
        <v>76</v>
      </c>
      <c r="S97" s="14" t="s">
        <v>76</v>
      </c>
      <c r="T97" s="17" t="s">
        <v>76</v>
      </c>
      <c r="U97" s="17" t="s">
        <v>76</v>
      </c>
      <c r="V97" s="17" t="s">
        <v>76</v>
      </c>
      <c r="W97" s="17" t="s">
        <v>76</v>
      </c>
      <c r="X97" s="14" t="s">
        <v>76</v>
      </c>
      <c r="Y97" s="17">
        <f t="shared" si="41"/>
        <v>3.0529945295999998</v>
      </c>
      <c r="Z97" s="17">
        <v>0</v>
      </c>
      <c r="AA97" s="17">
        <v>0</v>
      </c>
      <c r="AB97" s="17">
        <v>3.0529945295999998</v>
      </c>
      <c r="AC97" s="14">
        <v>0</v>
      </c>
      <c r="AD97" s="17">
        <f t="shared" si="42"/>
        <v>0</v>
      </c>
      <c r="AE97" s="17">
        <f t="shared" si="43"/>
        <v>0</v>
      </c>
      <c r="AF97" s="17">
        <f t="shared" si="44"/>
        <v>0</v>
      </c>
      <c r="AG97" s="17">
        <f t="shared" si="45"/>
        <v>0</v>
      </c>
      <c r="AH97" s="17">
        <f t="shared" si="46"/>
        <v>0</v>
      </c>
      <c r="AI97" s="17">
        <f t="shared" si="47"/>
        <v>0</v>
      </c>
      <c r="AJ97" s="17" t="s">
        <v>76</v>
      </c>
      <c r="AK97" s="17" t="s">
        <v>76</v>
      </c>
      <c r="AL97" s="17" t="s">
        <v>76</v>
      </c>
      <c r="AM97" s="17" t="s">
        <v>76</v>
      </c>
      <c r="AN97" s="14" t="s">
        <v>76</v>
      </c>
      <c r="AO97" s="17" t="s">
        <v>76</v>
      </c>
      <c r="AP97" s="17" t="s">
        <v>76</v>
      </c>
      <c r="AQ97" s="17" t="s">
        <v>76</v>
      </c>
      <c r="AR97" s="17" t="s">
        <v>76</v>
      </c>
      <c r="AS97" s="14" t="s">
        <v>76</v>
      </c>
      <c r="AT97" s="17" t="s">
        <v>76</v>
      </c>
      <c r="AU97" s="17" t="s">
        <v>76</v>
      </c>
      <c r="AV97" s="17" t="s">
        <v>76</v>
      </c>
      <c r="AW97" s="17" t="s">
        <v>76</v>
      </c>
      <c r="AX97" s="14" t="s">
        <v>76</v>
      </c>
      <c r="AY97" s="17" t="s">
        <v>76</v>
      </c>
      <c r="AZ97" s="17" t="s">
        <v>76</v>
      </c>
      <c r="BA97" s="17" t="s">
        <v>76</v>
      </c>
      <c r="BB97" s="17" t="s">
        <v>76</v>
      </c>
      <c r="BC97" s="14" t="s">
        <v>76</v>
      </c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1"/>
      <c r="ALZ97" s="1"/>
      <c r="AMA97" s="1"/>
      <c r="AMB97" s="1"/>
      <c r="AMC97" s="1"/>
      <c r="AMD97" s="1"/>
      <c r="AME97" s="1"/>
      <c r="AMF97" s="1"/>
      <c r="AMG97" s="1"/>
      <c r="AMH97" s="1"/>
      <c r="AMI97" s="1"/>
      <c r="AMJ97" s="1"/>
    </row>
    <row r="98" spans="1:1024" ht="38.25" x14ac:dyDescent="0.2">
      <c r="A98" s="17" t="s">
        <v>159</v>
      </c>
      <c r="B98" s="31" t="s">
        <v>164</v>
      </c>
      <c r="C98" s="20" t="s">
        <v>165</v>
      </c>
      <c r="D98" s="17">
        <f t="shared" si="35"/>
        <v>3.1546299395999999</v>
      </c>
      <c r="E98" s="17">
        <f t="shared" si="36"/>
        <v>3.1546299395999999</v>
      </c>
      <c r="F98" s="17">
        <f t="shared" si="37"/>
        <v>0</v>
      </c>
      <c r="G98" s="17">
        <f t="shared" si="38"/>
        <v>0</v>
      </c>
      <c r="H98" s="17">
        <f t="shared" si="39"/>
        <v>3.1546299395999999</v>
      </c>
      <c r="I98" s="17">
        <f t="shared" si="40"/>
        <v>0</v>
      </c>
      <c r="J98" s="17" t="s">
        <v>76</v>
      </c>
      <c r="K98" s="17" t="s">
        <v>76</v>
      </c>
      <c r="L98" s="17" t="s">
        <v>76</v>
      </c>
      <c r="M98" s="17" t="s">
        <v>76</v>
      </c>
      <c r="N98" s="14" t="s">
        <v>76</v>
      </c>
      <c r="O98" s="17" t="s">
        <v>76</v>
      </c>
      <c r="P98" s="17" t="s">
        <v>76</v>
      </c>
      <c r="Q98" s="17" t="s">
        <v>76</v>
      </c>
      <c r="R98" s="17" t="s">
        <v>76</v>
      </c>
      <c r="S98" s="14" t="s">
        <v>76</v>
      </c>
      <c r="T98" s="17" t="s">
        <v>76</v>
      </c>
      <c r="U98" s="17" t="s">
        <v>76</v>
      </c>
      <c r="V98" s="17" t="s">
        <v>76</v>
      </c>
      <c r="W98" s="17" t="s">
        <v>76</v>
      </c>
      <c r="X98" s="14" t="s">
        <v>76</v>
      </c>
      <c r="Y98" s="17">
        <f t="shared" si="41"/>
        <v>3.1546299395999999</v>
      </c>
      <c r="Z98" s="17">
        <v>0</v>
      </c>
      <c r="AA98" s="17">
        <v>0</v>
      </c>
      <c r="AB98" s="17">
        <v>3.1546299395999999</v>
      </c>
      <c r="AC98" s="14">
        <v>0</v>
      </c>
      <c r="AD98" s="17">
        <f t="shared" si="42"/>
        <v>0</v>
      </c>
      <c r="AE98" s="17">
        <f t="shared" si="43"/>
        <v>0</v>
      </c>
      <c r="AF98" s="17">
        <f t="shared" si="44"/>
        <v>0</v>
      </c>
      <c r="AG98" s="17">
        <f t="shared" si="45"/>
        <v>0</v>
      </c>
      <c r="AH98" s="17">
        <f t="shared" si="46"/>
        <v>0</v>
      </c>
      <c r="AI98" s="17">
        <f t="shared" si="47"/>
        <v>0</v>
      </c>
      <c r="AJ98" s="17" t="s">
        <v>76</v>
      </c>
      <c r="AK98" s="17" t="s">
        <v>76</v>
      </c>
      <c r="AL98" s="17" t="s">
        <v>76</v>
      </c>
      <c r="AM98" s="17" t="s">
        <v>76</v>
      </c>
      <c r="AN98" s="14" t="s">
        <v>76</v>
      </c>
      <c r="AO98" s="17" t="s">
        <v>76</v>
      </c>
      <c r="AP98" s="17" t="s">
        <v>76</v>
      </c>
      <c r="AQ98" s="17" t="s">
        <v>76</v>
      </c>
      <c r="AR98" s="17" t="s">
        <v>76</v>
      </c>
      <c r="AS98" s="14" t="s">
        <v>76</v>
      </c>
      <c r="AT98" s="17" t="s">
        <v>76</v>
      </c>
      <c r="AU98" s="17" t="s">
        <v>76</v>
      </c>
      <c r="AV98" s="17" t="s">
        <v>76</v>
      </c>
      <c r="AW98" s="17" t="s">
        <v>76</v>
      </c>
      <c r="AX98" s="14" t="s">
        <v>76</v>
      </c>
      <c r="AY98" s="17" t="s">
        <v>76</v>
      </c>
      <c r="AZ98" s="17" t="s">
        <v>76</v>
      </c>
      <c r="BA98" s="17" t="s">
        <v>76</v>
      </c>
      <c r="BB98" s="17" t="s">
        <v>76</v>
      </c>
      <c r="BC98" s="14" t="s">
        <v>76</v>
      </c>
    </row>
    <row r="99" spans="1:1024" ht="38.25" x14ac:dyDescent="0.2">
      <c r="A99" s="17" t="s">
        <v>159</v>
      </c>
      <c r="B99" s="31" t="s">
        <v>244</v>
      </c>
      <c r="C99" s="20" t="s">
        <v>245</v>
      </c>
      <c r="D99" s="17">
        <f t="shared" si="35"/>
        <v>0.136225716</v>
      </c>
      <c r="E99" s="17">
        <f t="shared" si="36"/>
        <v>0.136225716</v>
      </c>
      <c r="F99" s="17">
        <f t="shared" si="37"/>
        <v>0</v>
      </c>
      <c r="G99" s="17">
        <f t="shared" si="38"/>
        <v>0</v>
      </c>
      <c r="H99" s="17">
        <f t="shared" si="39"/>
        <v>0.136225716</v>
      </c>
      <c r="I99" s="17">
        <f t="shared" si="40"/>
        <v>0</v>
      </c>
      <c r="J99" s="17" t="s">
        <v>76</v>
      </c>
      <c r="K99" s="17" t="s">
        <v>76</v>
      </c>
      <c r="L99" s="17" t="s">
        <v>76</v>
      </c>
      <c r="M99" s="17" t="s">
        <v>76</v>
      </c>
      <c r="N99" s="14" t="s">
        <v>76</v>
      </c>
      <c r="O99" s="17" t="s">
        <v>76</v>
      </c>
      <c r="P99" s="17" t="s">
        <v>76</v>
      </c>
      <c r="Q99" s="17" t="s">
        <v>76</v>
      </c>
      <c r="R99" s="17" t="s">
        <v>76</v>
      </c>
      <c r="S99" s="14" t="s">
        <v>76</v>
      </c>
      <c r="T99" s="17" t="s">
        <v>76</v>
      </c>
      <c r="U99" s="17" t="s">
        <v>76</v>
      </c>
      <c r="V99" s="17" t="s">
        <v>76</v>
      </c>
      <c r="W99" s="17" t="s">
        <v>76</v>
      </c>
      <c r="X99" s="14" t="s">
        <v>76</v>
      </c>
      <c r="Y99" s="17">
        <f t="shared" si="41"/>
        <v>0.136225716</v>
      </c>
      <c r="Z99" s="17">
        <v>0</v>
      </c>
      <c r="AA99" s="17">
        <v>0</v>
      </c>
      <c r="AB99" s="17">
        <v>0.136225716</v>
      </c>
      <c r="AC99" s="14">
        <v>0</v>
      </c>
      <c r="AD99" s="17">
        <f t="shared" si="42"/>
        <v>0</v>
      </c>
      <c r="AE99" s="17">
        <f t="shared" si="43"/>
        <v>0</v>
      </c>
      <c r="AF99" s="17">
        <f t="shared" si="44"/>
        <v>0</v>
      </c>
      <c r="AG99" s="17">
        <f t="shared" si="45"/>
        <v>0</v>
      </c>
      <c r="AH99" s="17">
        <f t="shared" si="46"/>
        <v>0</v>
      </c>
      <c r="AI99" s="17">
        <f t="shared" si="47"/>
        <v>0</v>
      </c>
      <c r="AJ99" s="17" t="s">
        <v>76</v>
      </c>
      <c r="AK99" s="17" t="s">
        <v>76</v>
      </c>
      <c r="AL99" s="17" t="s">
        <v>76</v>
      </c>
      <c r="AM99" s="17" t="s">
        <v>76</v>
      </c>
      <c r="AN99" s="14" t="s">
        <v>76</v>
      </c>
      <c r="AO99" s="17" t="s">
        <v>76</v>
      </c>
      <c r="AP99" s="17" t="s">
        <v>76</v>
      </c>
      <c r="AQ99" s="17" t="s">
        <v>76</v>
      </c>
      <c r="AR99" s="17" t="s">
        <v>76</v>
      </c>
      <c r="AS99" s="14" t="s">
        <v>76</v>
      </c>
      <c r="AT99" s="17" t="s">
        <v>76</v>
      </c>
      <c r="AU99" s="17" t="s">
        <v>76</v>
      </c>
      <c r="AV99" s="17" t="s">
        <v>76</v>
      </c>
      <c r="AW99" s="17" t="s">
        <v>76</v>
      </c>
      <c r="AX99" s="14" t="s">
        <v>76</v>
      </c>
      <c r="AY99" s="17" t="s">
        <v>76</v>
      </c>
      <c r="AZ99" s="17" t="s">
        <v>76</v>
      </c>
      <c r="BA99" s="17" t="s">
        <v>76</v>
      </c>
      <c r="BB99" s="17" t="s">
        <v>76</v>
      </c>
      <c r="BC99" s="14" t="s">
        <v>76</v>
      </c>
    </row>
    <row r="100" spans="1:1024" ht="51" x14ac:dyDescent="0.2">
      <c r="A100" s="17" t="s">
        <v>159</v>
      </c>
      <c r="B100" s="31" t="s">
        <v>246</v>
      </c>
      <c r="C100" s="20" t="s">
        <v>247</v>
      </c>
      <c r="D100" s="17">
        <f t="shared" si="35"/>
        <v>0.11890693199999999</v>
      </c>
      <c r="E100" s="17">
        <f t="shared" si="36"/>
        <v>0.11890693199999999</v>
      </c>
      <c r="F100" s="17">
        <f t="shared" si="37"/>
        <v>0</v>
      </c>
      <c r="G100" s="17">
        <f t="shared" si="38"/>
        <v>0</v>
      </c>
      <c r="H100" s="17">
        <f t="shared" si="39"/>
        <v>0.11890693199999999</v>
      </c>
      <c r="I100" s="17">
        <f t="shared" si="40"/>
        <v>0</v>
      </c>
      <c r="J100" s="17" t="s">
        <v>76</v>
      </c>
      <c r="K100" s="17" t="s">
        <v>76</v>
      </c>
      <c r="L100" s="17" t="s">
        <v>76</v>
      </c>
      <c r="M100" s="17" t="s">
        <v>76</v>
      </c>
      <c r="N100" s="14" t="s">
        <v>76</v>
      </c>
      <c r="O100" s="17" t="s">
        <v>76</v>
      </c>
      <c r="P100" s="17" t="s">
        <v>76</v>
      </c>
      <c r="Q100" s="17" t="s">
        <v>76</v>
      </c>
      <c r="R100" s="17" t="s">
        <v>76</v>
      </c>
      <c r="S100" s="14" t="s">
        <v>76</v>
      </c>
      <c r="T100" s="17" t="s">
        <v>76</v>
      </c>
      <c r="U100" s="17" t="s">
        <v>76</v>
      </c>
      <c r="V100" s="17" t="s">
        <v>76</v>
      </c>
      <c r="W100" s="17" t="s">
        <v>76</v>
      </c>
      <c r="X100" s="14" t="s">
        <v>76</v>
      </c>
      <c r="Y100" s="17">
        <f t="shared" si="41"/>
        <v>0.11890693199999999</v>
      </c>
      <c r="Z100" s="17">
        <v>0</v>
      </c>
      <c r="AA100" s="17">
        <v>0</v>
      </c>
      <c r="AB100" s="17">
        <v>0.11890693199999999</v>
      </c>
      <c r="AC100" s="14">
        <v>0</v>
      </c>
      <c r="AD100" s="17">
        <f t="shared" si="42"/>
        <v>0</v>
      </c>
      <c r="AE100" s="17">
        <f t="shared" si="43"/>
        <v>0</v>
      </c>
      <c r="AF100" s="17">
        <f t="shared" si="44"/>
        <v>0</v>
      </c>
      <c r="AG100" s="17">
        <f t="shared" si="45"/>
        <v>0</v>
      </c>
      <c r="AH100" s="17">
        <f t="shared" si="46"/>
        <v>0</v>
      </c>
      <c r="AI100" s="17">
        <f t="shared" si="47"/>
        <v>0</v>
      </c>
      <c r="AJ100" s="17" t="s">
        <v>76</v>
      </c>
      <c r="AK100" s="17" t="s">
        <v>76</v>
      </c>
      <c r="AL100" s="17" t="s">
        <v>76</v>
      </c>
      <c r="AM100" s="17" t="s">
        <v>76</v>
      </c>
      <c r="AN100" s="14" t="s">
        <v>76</v>
      </c>
      <c r="AO100" s="17" t="s">
        <v>76</v>
      </c>
      <c r="AP100" s="17" t="s">
        <v>76</v>
      </c>
      <c r="AQ100" s="17" t="s">
        <v>76</v>
      </c>
      <c r="AR100" s="17" t="s">
        <v>76</v>
      </c>
      <c r="AS100" s="14" t="s">
        <v>76</v>
      </c>
      <c r="AT100" s="17" t="s">
        <v>76</v>
      </c>
      <c r="AU100" s="17" t="s">
        <v>76</v>
      </c>
      <c r="AV100" s="17" t="s">
        <v>76</v>
      </c>
      <c r="AW100" s="17" t="s">
        <v>76</v>
      </c>
      <c r="AX100" s="14" t="s">
        <v>76</v>
      </c>
      <c r="AY100" s="17" t="s">
        <v>76</v>
      </c>
      <c r="AZ100" s="17" t="s">
        <v>76</v>
      </c>
      <c r="BA100" s="17" t="s">
        <v>76</v>
      </c>
      <c r="BB100" s="17" t="s">
        <v>76</v>
      </c>
      <c r="BC100" s="14" t="s">
        <v>76</v>
      </c>
    </row>
    <row r="101" spans="1:1024" s="15" customFormat="1" ht="38.25" x14ac:dyDescent="0.2">
      <c r="A101" s="17" t="s">
        <v>159</v>
      </c>
      <c r="B101" s="31" t="s">
        <v>248</v>
      </c>
      <c r="C101" s="20" t="s">
        <v>249</v>
      </c>
      <c r="D101" s="17">
        <f t="shared" si="35"/>
        <v>0.82900621199999991</v>
      </c>
      <c r="E101" s="17">
        <f t="shared" si="36"/>
        <v>0.82900621199999991</v>
      </c>
      <c r="F101" s="17">
        <f t="shared" si="37"/>
        <v>0</v>
      </c>
      <c r="G101" s="17">
        <f t="shared" si="38"/>
        <v>0</v>
      </c>
      <c r="H101" s="17">
        <f t="shared" si="39"/>
        <v>0.82900621199999991</v>
      </c>
      <c r="I101" s="17">
        <f t="shared" si="40"/>
        <v>0</v>
      </c>
      <c r="J101" s="17" t="s">
        <v>76</v>
      </c>
      <c r="K101" s="17" t="s">
        <v>76</v>
      </c>
      <c r="L101" s="17" t="s">
        <v>76</v>
      </c>
      <c r="M101" s="17" t="s">
        <v>76</v>
      </c>
      <c r="N101" s="14" t="s">
        <v>76</v>
      </c>
      <c r="O101" s="17" t="s">
        <v>76</v>
      </c>
      <c r="P101" s="17" t="s">
        <v>76</v>
      </c>
      <c r="Q101" s="17" t="s">
        <v>76</v>
      </c>
      <c r="R101" s="17" t="s">
        <v>76</v>
      </c>
      <c r="S101" s="14" t="s">
        <v>76</v>
      </c>
      <c r="T101" s="17" t="s">
        <v>76</v>
      </c>
      <c r="U101" s="17" t="s">
        <v>76</v>
      </c>
      <c r="V101" s="17" t="s">
        <v>76</v>
      </c>
      <c r="W101" s="17" t="s">
        <v>76</v>
      </c>
      <c r="X101" s="14" t="s">
        <v>76</v>
      </c>
      <c r="Y101" s="17">
        <f t="shared" si="41"/>
        <v>0.82900621199999991</v>
      </c>
      <c r="Z101" s="17">
        <v>0</v>
      </c>
      <c r="AA101" s="17">
        <v>0</v>
      </c>
      <c r="AB101" s="17">
        <v>0.82900621199999991</v>
      </c>
      <c r="AC101" s="14">
        <v>0</v>
      </c>
      <c r="AD101" s="17">
        <f t="shared" si="42"/>
        <v>0</v>
      </c>
      <c r="AE101" s="17">
        <f t="shared" si="43"/>
        <v>0</v>
      </c>
      <c r="AF101" s="17">
        <f t="shared" si="44"/>
        <v>0</v>
      </c>
      <c r="AG101" s="17">
        <f t="shared" si="45"/>
        <v>0</v>
      </c>
      <c r="AH101" s="17">
        <f t="shared" si="46"/>
        <v>0</v>
      </c>
      <c r="AI101" s="17">
        <f t="shared" si="47"/>
        <v>0</v>
      </c>
      <c r="AJ101" s="17" t="s">
        <v>76</v>
      </c>
      <c r="AK101" s="17" t="s">
        <v>76</v>
      </c>
      <c r="AL101" s="17" t="s">
        <v>76</v>
      </c>
      <c r="AM101" s="17" t="s">
        <v>76</v>
      </c>
      <c r="AN101" s="14" t="s">
        <v>76</v>
      </c>
      <c r="AO101" s="17" t="s">
        <v>76</v>
      </c>
      <c r="AP101" s="17" t="s">
        <v>76</v>
      </c>
      <c r="AQ101" s="17" t="s">
        <v>76</v>
      </c>
      <c r="AR101" s="17" t="s">
        <v>76</v>
      </c>
      <c r="AS101" s="14" t="s">
        <v>76</v>
      </c>
      <c r="AT101" s="17" t="s">
        <v>76</v>
      </c>
      <c r="AU101" s="17" t="s">
        <v>76</v>
      </c>
      <c r="AV101" s="17" t="s">
        <v>76</v>
      </c>
      <c r="AW101" s="17" t="s">
        <v>76</v>
      </c>
      <c r="AX101" s="14" t="s">
        <v>76</v>
      </c>
      <c r="AY101" s="17" t="s">
        <v>76</v>
      </c>
      <c r="AZ101" s="17" t="s">
        <v>76</v>
      </c>
      <c r="BA101" s="17" t="s">
        <v>76</v>
      </c>
      <c r="BB101" s="17" t="s">
        <v>76</v>
      </c>
      <c r="BC101" s="14" t="s">
        <v>76</v>
      </c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</row>
    <row r="102" spans="1:1024" s="15" customFormat="1" x14ac:dyDescent="0.2">
      <c r="A102" s="45" t="s">
        <v>166</v>
      </c>
      <c r="B102" s="56" t="s">
        <v>133</v>
      </c>
      <c r="C102" s="46" t="s">
        <v>174</v>
      </c>
      <c r="D102" s="45">
        <f t="shared" si="35"/>
        <v>25.123199999999997</v>
      </c>
      <c r="E102" s="45">
        <f t="shared" si="36"/>
        <v>25.123199999999997</v>
      </c>
      <c r="F102" s="45">
        <f t="shared" si="37"/>
        <v>0</v>
      </c>
      <c r="G102" s="45">
        <f t="shared" si="38"/>
        <v>0</v>
      </c>
      <c r="H102" s="45">
        <f t="shared" si="39"/>
        <v>25.123199999999997</v>
      </c>
      <c r="I102" s="45">
        <f t="shared" si="40"/>
        <v>0</v>
      </c>
      <c r="J102" s="45" t="s">
        <v>76</v>
      </c>
      <c r="K102" s="45" t="s">
        <v>76</v>
      </c>
      <c r="L102" s="45" t="s">
        <v>76</v>
      </c>
      <c r="M102" s="45" t="s">
        <v>76</v>
      </c>
      <c r="N102" s="58" t="s">
        <v>76</v>
      </c>
      <c r="O102" s="45" t="s">
        <v>76</v>
      </c>
      <c r="P102" s="45" t="s">
        <v>76</v>
      </c>
      <c r="Q102" s="45" t="s">
        <v>76</v>
      </c>
      <c r="R102" s="45" t="s">
        <v>76</v>
      </c>
      <c r="S102" s="58" t="s">
        <v>76</v>
      </c>
      <c r="T102" s="45" t="s">
        <v>76</v>
      </c>
      <c r="U102" s="45" t="s">
        <v>76</v>
      </c>
      <c r="V102" s="45" t="s">
        <v>76</v>
      </c>
      <c r="W102" s="45" t="s">
        <v>76</v>
      </c>
      <c r="X102" s="58" t="s">
        <v>76</v>
      </c>
      <c r="Y102" s="45">
        <f t="shared" si="41"/>
        <v>25.123199999999997</v>
      </c>
      <c r="Z102" s="45">
        <f t="shared" ref="Z102:AC102" si="54">SUM(Z103:Z109)</f>
        <v>0</v>
      </c>
      <c r="AA102" s="45">
        <f t="shared" si="54"/>
        <v>0</v>
      </c>
      <c r="AB102" s="45">
        <f t="shared" si="54"/>
        <v>25.123199999999997</v>
      </c>
      <c r="AC102" s="58">
        <f t="shared" si="54"/>
        <v>0</v>
      </c>
      <c r="AD102" s="45">
        <f t="shared" si="42"/>
        <v>0</v>
      </c>
      <c r="AE102" s="45">
        <f t="shared" si="43"/>
        <v>0</v>
      </c>
      <c r="AF102" s="45">
        <f t="shared" si="44"/>
        <v>0</v>
      </c>
      <c r="AG102" s="45">
        <f t="shared" si="45"/>
        <v>0</v>
      </c>
      <c r="AH102" s="45">
        <f t="shared" si="46"/>
        <v>0</v>
      </c>
      <c r="AI102" s="45">
        <f t="shared" si="47"/>
        <v>0</v>
      </c>
      <c r="AJ102" s="45" t="s">
        <v>76</v>
      </c>
      <c r="AK102" s="45" t="s">
        <v>76</v>
      </c>
      <c r="AL102" s="45" t="s">
        <v>76</v>
      </c>
      <c r="AM102" s="45" t="s">
        <v>76</v>
      </c>
      <c r="AN102" s="58" t="s">
        <v>76</v>
      </c>
      <c r="AO102" s="45" t="s">
        <v>76</v>
      </c>
      <c r="AP102" s="45" t="s">
        <v>76</v>
      </c>
      <c r="AQ102" s="45" t="s">
        <v>76</v>
      </c>
      <c r="AR102" s="45" t="s">
        <v>76</v>
      </c>
      <c r="AS102" s="58" t="s">
        <v>76</v>
      </c>
      <c r="AT102" s="45" t="s">
        <v>76</v>
      </c>
      <c r="AU102" s="45" t="s">
        <v>76</v>
      </c>
      <c r="AV102" s="45" t="s">
        <v>76</v>
      </c>
      <c r="AW102" s="45" t="s">
        <v>76</v>
      </c>
      <c r="AX102" s="58" t="s">
        <v>76</v>
      </c>
      <c r="AY102" s="45" t="s">
        <v>76</v>
      </c>
      <c r="AZ102" s="45" t="s">
        <v>76</v>
      </c>
      <c r="BA102" s="45" t="s">
        <v>76</v>
      </c>
      <c r="BB102" s="45" t="s">
        <v>76</v>
      </c>
      <c r="BC102" s="58" t="s">
        <v>76</v>
      </c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</row>
    <row r="103" spans="1:1024" s="15" customFormat="1" ht="25.5" x14ac:dyDescent="0.2">
      <c r="A103" s="17" t="s">
        <v>166</v>
      </c>
      <c r="B103" s="31" t="s">
        <v>250</v>
      </c>
      <c r="C103" s="20" t="s">
        <v>167</v>
      </c>
      <c r="D103" s="17">
        <f t="shared" si="35"/>
        <v>10.319999999999999</v>
      </c>
      <c r="E103" s="17">
        <f t="shared" si="36"/>
        <v>10.319999999999999</v>
      </c>
      <c r="F103" s="17">
        <f t="shared" si="37"/>
        <v>0</v>
      </c>
      <c r="G103" s="17">
        <f t="shared" si="38"/>
        <v>0</v>
      </c>
      <c r="H103" s="17">
        <f t="shared" si="39"/>
        <v>10.319999999999999</v>
      </c>
      <c r="I103" s="17">
        <f t="shared" si="40"/>
        <v>0</v>
      </c>
      <c r="J103" s="17" t="s">
        <v>76</v>
      </c>
      <c r="K103" s="17" t="s">
        <v>76</v>
      </c>
      <c r="L103" s="17" t="s">
        <v>76</v>
      </c>
      <c r="M103" s="17" t="s">
        <v>76</v>
      </c>
      <c r="N103" s="14" t="s">
        <v>76</v>
      </c>
      <c r="O103" s="17" t="s">
        <v>76</v>
      </c>
      <c r="P103" s="17" t="s">
        <v>76</v>
      </c>
      <c r="Q103" s="17" t="s">
        <v>76</v>
      </c>
      <c r="R103" s="17" t="s">
        <v>76</v>
      </c>
      <c r="S103" s="14" t="s">
        <v>76</v>
      </c>
      <c r="T103" s="17" t="s">
        <v>76</v>
      </c>
      <c r="U103" s="17" t="s">
        <v>76</v>
      </c>
      <c r="V103" s="17" t="s">
        <v>76</v>
      </c>
      <c r="W103" s="17" t="s">
        <v>76</v>
      </c>
      <c r="X103" s="14" t="s">
        <v>76</v>
      </c>
      <c r="Y103" s="17">
        <f t="shared" si="41"/>
        <v>10.319999999999999</v>
      </c>
      <c r="Z103" s="17">
        <v>0</v>
      </c>
      <c r="AA103" s="17">
        <v>0</v>
      </c>
      <c r="AB103" s="17">
        <v>10.319999999999999</v>
      </c>
      <c r="AC103" s="14">
        <v>0</v>
      </c>
      <c r="AD103" s="17">
        <f t="shared" si="42"/>
        <v>0</v>
      </c>
      <c r="AE103" s="17">
        <f t="shared" si="43"/>
        <v>0</v>
      </c>
      <c r="AF103" s="17">
        <f t="shared" si="44"/>
        <v>0</v>
      </c>
      <c r="AG103" s="17">
        <f t="shared" si="45"/>
        <v>0</v>
      </c>
      <c r="AH103" s="17">
        <f t="shared" si="46"/>
        <v>0</v>
      </c>
      <c r="AI103" s="17">
        <f t="shared" si="47"/>
        <v>0</v>
      </c>
      <c r="AJ103" s="17" t="s">
        <v>76</v>
      </c>
      <c r="AK103" s="17" t="s">
        <v>76</v>
      </c>
      <c r="AL103" s="17" t="s">
        <v>76</v>
      </c>
      <c r="AM103" s="17" t="s">
        <v>76</v>
      </c>
      <c r="AN103" s="14" t="s">
        <v>76</v>
      </c>
      <c r="AO103" s="17" t="s">
        <v>76</v>
      </c>
      <c r="AP103" s="17" t="s">
        <v>76</v>
      </c>
      <c r="AQ103" s="17" t="s">
        <v>76</v>
      </c>
      <c r="AR103" s="17" t="s">
        <v>76</v>
      </c>
      <c r="AS103" s="14" t="s">
        <v>76</v>
      </c>
      <c r="AT103" s="17" t="s">
        <v>76</v>
      </c>
      <c r="AU103" s="17" t="s">
        <v>76</v>
      </c>
      <c r="AV103" s="17" t="s">
        <v>76</v>
      </c>
      <c r="AW103" s="17" t="s">
        <v>76</v>
      </c>
      <c r="AX103" s="14" t="s">
        <v>76</v>
      </c>
      <c r="AY103" s="17" t="s">
        <v>76</v>
      </c>
      <c r="AZ103" s="17" t="s">
        <v>76</v>
      </c>
      <c r="BA103" s="17" t="s">
        <v>76</v>
      </c>
      <c r="BB103" s="17" t="s">
        <v>76</v>
      </c>
      <c r="BC103" s="14" t="s">
        <v>76</v>
      </c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</row>
    <row r="104" spans="1:1024" s="13" customFormat="1" ht="51" x14ac:dyDescent="0.2">
      <c r="A104" s="17" t="s">
        <v>166</v>
      </c>
      <c r="B104" s="31" t="s">
        <v>251</v>
      </c>
      <c r="C104" s="20" t="s">
        <v>252</v>
      </c>
      <c r="D104" s="17">
        <f t="shared" si="35"/>
        <v>9.1896000000000004</v>
      </c>
      <c r="E104" s="17">
        <f t="shared" si="36"/>
        <v>9.1896000000000004</v>
      </c>
      <c r="F104" s="17">
        <f t="shared" si="37"/>
        <v>0</v>
      </c>
      <c r="G104" s="17">
        <f t="shared" si="38"/>
        <v>0</v>
      </c>
      <c r="H104" s="17">
        <f t="shared" si="39"/>
        <v>9.1896000000000004</v>
      </c>
      <c r="I104" s="17">
        <f t="shared" si="40"/>
        <v>0</v>
      </c>
      <c r="J104" s="17" t="s">
        <v>76</v>
      </c>
      <c r="K104" s="17" t="s">
        <v>76</v>
      </c>
      <c r="L104" s="17" t="s">
        <v>76</v>
      </c>
      <c r="M104" s="17" t="s">
        <v>76</v>
      </c>
      <c r="N104" s="14" t="s">
        <v>76</v>
      </c>
      <c r="O104" s="17" t="s">
        <v>76</v>
      </c>
      <c r="P104" s="17" t="s">
        <v>76</v>
      </c>
      <c r="Q104" s="17" t="s">
        <v>76</v>
      </c>
      <c r="R104" s="17" t="s">
        <v>76</v>
      </c>
      <c r="S104" s="14" t="s">
        <v>76</v>
      </c>
      <c r="T104" s="17" t="s">
        <v>76</v>
      </c>
      <c r="U104" s="17" t="s">
        <v>76</v>
      </c>
      <c r="V104" s="17" t="s">
        <v>76</v>
      </c>
      <c r="W104" s="17" t="s">
        <v>76</v>
      </c>
      <c r="X104" s="14" t="s">
        <v>76</v>
      </c>
      <c r="Y104" s="17">
        <f t="shared" si="41"/>
        <v>9.1896000000000004</v>
      </c>
      <c r="Z104" s="17">
        <v>0</v>
      </c>
      <c r="AA104" s="17">
        <v>0</v>
      </c>
      <c r="AB104" s="17">
        <v>9.1896000000000004</v>
      </c>
      <c r="AC104" s="14">
        <v>0</v>
      </c>
      <c r="AD104" s="17">
        <f t="shared" si="42"/>
        <v>0</v>
      </c>
      <c r="AE104" s="17">
        <f t="shared" si="43"/>
        <v>0</v>
      </c>
      <c r="AF104" s="17">
        <f t="shared" si="44"/>
        <v>0</v>
      </c>
      <c r="AG104" s="17">
        <f t="shared" si="45"/>
        <v>0</v>
      </c>
      <c r="AH104" s="17">
        <f t="shared" si="46"/>
        <v>0</v>
      </c>
      <c r="AI104" s="17">
        <f t="shared" si="47"/>
        <v>0</v>
      </c>
      <c r="AJ104" s="17" t="s">
        <v>76</v>
      </c>
      <c r="AK104" s="17" t="s">
        <v>76</v>
      </c>
      <c r="AL104" s="17" t="s">
        <v>76</v>
      </c>
      <c r="AM104" s="17" t="s">
        <v>76</v>
      </c>
      <c r="AN104" s="14" t="s">
        <v>76</v>
      </c>
      <c r="AO104" s="17" t="s">
        <v>76</v>
      </c>
      <c r="AP104" s="17" t="s">
        <v>76</v>
      </c>
      <c r="AQ104" s="17" t="s">
        <v>76</v>
      </c>
      <c r="AR104" s="17" t="s">
        <v>76</v>
      </c>
      <c r="AS104" s="14" t="s">
        <v>76</v>
      </c>
      <c r="AT104" s="17" t="s">
        <v>76</v>
      </c>
      <c r="AU104" s="17" t="s">
        <v>76</v>
      </c>
      <c r="AV104" s="17" t="s">
        <v>76</v>
      </c>
      <c r="AW104" s="17" t="s">
        <v>76</v>
      </c>
      <c r="AX104" s="14" t="s">
        <v>76</v>
      </c>
      <c r="AY104" s="17" t="s">
        <v>76</v>
      </c>
      <c r="AZ104" s="17" t="s">
        <v>76</v>
      </c>
      <c r="BA104" s="17" t="s">
        <v>76</v>
      </c>
      <c r="BB104" s="17" t="s">
        <v>76</v>
      </c>
      <c r="BC104" s="14" t="s">
        <v>76</v>
      </c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  <c r="JE104" s="12"/>
      <c r="JF104" s="12"/>
      <c r="JG104" s="12"/>
      <c r="JH104" s="12"/>
      <c r="JI104" s="12"/>
      <c r="JJ104" s="12"/>
      <c r="JK104" s="12"/>
      <c r="JL104" s="12"/>
      <c r="JM104" s="12"/>
      <c r="JN104" s="12"/>
      <c r="JO104" s="12"/>
      <c r="JP104" s="12"/>
      <c r="JQ104" s="12"/>
      <c r="JR104" s="12"/>
      <c r="JS104" s="12"/>
      <c r="JT104" s="12"/>
      <c r="JU104" s="12"/>
      <c r="JV104" s="12"/>
      <c r="JW104" s="12"/>
      <c r="JX104" s="12"/>
      <c r="JY104" s="12"/>
      <c r="JZ104" s="12"/>
      <c r="KA104" s="12"/>
      <c r="KB104" s="12"/>
      <c r="KC104" s="12"/>
      <c r="KD104" s="12"/>
      <c r="KE104" s="12"/>
      <c r="KF104" s="12"/>
      <c r="KG104" s="12"/>
      <c r="KH104" s="12"/>
      <c r="KI104" s="12"/>
      <c r="KJ104" s="12"/>
      <c r="KK104" s="12"/>
      <c r="KL104" s="12"/>
      <c r="KM104" s="12"/>
      <c r="KN104" s="12"/>
      <c r="KO104" s="12"/>
      <c r="KP104" s="12"/>
      <c r="KQ104" s="12"/>
      <c r="KR104" s="12"/>
      <c r="KS104" s="12"/>
      <c r="KT104" s="12"/>
      <c r="KU104" s="12"/>
      <c r="KV104" s="12"/>
      <c r="KW104" s="12"/>
      <c r="KX104" s="12"/>
      <c r="KY104" s="12"/>
      <c r="KZ104" s="12"/>
      <c r="LA104" s="12"/>
      <c r="LB104" s="12"/>
      <c r="LC104" s="12"/>
      <c r="LD104" s="12"/>
      <c r="LE104" s="12"/>
      <c r="LF104" s="12"/>
      <c r="LG104" s="12"/>
      <c r="LH104" s="12"/>
      <c r="LI104" s="12"/>
      <c r="LJ104" s="12"/>
      <c r="LK104" s="12"/>
      <c r="LL104" s="12"/>
      <c r="LM104" s="12"/>
      <c r="LN104" s="12"/>
      <c r="LO104" s="12"/>
      <c r="LP104" s="12"/>
      <c r="LQ104" s="12"/>
      <c r="LR104" s="12"/>
      <c r="LS104" s="12"/>
      <c r="LT104" s="12"/>
      <c r="LU104" s="12"/>
      <c r="LV104" s="12"/>
      <c r="LW104" s="12"/>
      <c r="LX104" s="12"/>
      <c r="LY104" s="12"/>
      <c r="LZ104" s="12"/>
      <c r="MA104" s="12"/>
      <c r="MB104" s="12"/>
      <c r="MC104" s="12"/>
      <c r="MD104" s="12"/>
      <c r="ME104" s="12"/>
      <c r="MF104" s="12"/>
      <c r="MG104" s="12"/>
      <c r="MH104" s="12"/>
      <c r="MI104" s="12"/>
      <c r="MJ104" s="12"/>
      <c r="MK104" s="12"/>
      <c r="ML104" s="12"/>
      <c r="MM104" s="12"/>
      <c r="MN104" s="12"/>
      <c r="MO104" s="12"/>
      <c r="MP104" s="12"/>
      <c r="MQ104" s="12"/>
      <c r="MR104" s="12"/>
      <c r="MS104" s="12"/>
      <c r="MT104" s="12"/>
      <c r="MU104" s="12"/>
      <c r="MV104" s="12"/>
      <c r="MW104" s="12"/>
      <c r="MX104" s="12"/>
      <c r="MY104" s="12"/>
      <c r="MZ104" s="12"/>
      <c r="NA104" s="12"/>
      <c r="NB104" s="12"/>
      <c r="NC104" s="12"/>
      <c r="ND104" s="12"/>
      <c r="NE104" s="12"/>
      <c r="NF104" s="12"/>
      <c r="NG104" s="12"/>
      <c r="NH104" s="12"/>
      <c r="NI104" s="12"/>
      <c r="NJ104" s="12"/>
      <c r="NK104" s="12"/>
      <c r="NL104" s="12"/>
      <c r="NM104" s="12"/>
      <c r="NN104" s="12"/>
      <c r="NO104" s="12"/>
      <c r="NP104" s="12"/>
      <c r="NQ104" s="12"/>
      <c r="NR104" s="12"/>
      <c r="NS104" s="12"/>
      <c r="NT104" s="12"/>
      <c r="NU104" s="12"/>
      <c r="NV104" s="12"/>
      <c r="NW104" s="12"/>
      <c r="NX104" s="12"/>
      <c r="NY104" s="12"/>
      <c r="NZ104" s="12"/>
      <c r="OA104" s="12"/>
      <c r="OB104" s="12"/>
      <c r="OC104" s="12"/>
      <c r="OD104" s="12"/>
      <c r="OE104" s="12"/>
      <c r="OF104" s="12"/>
      <c r="OG104" s="12"/>
      <c r="OH104" s="12"/>
      <c r="OI104" s="12"/>
      <c r="OJ104" s="12"/>
      <c r="OK104" s="12"/>
      <c r="OL104" s="12"/>
      <c r="OM104" s="12"/>
      <c r="ON104" s="12"/>
      <c r="OO104" s="12"/>
      <c r="OP104" s="12"/>
      <c r="OQ104" s="12"/>
      <c r="OR104" s="12"/>
      <c r="OS104" s="12"/>
      <c r="OT104" s="12"/>
      <c r="OU104" s="12"/>
      <c r="OV104" s="12"/>
      <c r="OW104" s="12"/>
      <c r="OX104" s="12"/>
      <c r="OY104" s="12"/>
      <c r="OZ104" s="12"/>
      <c r="PA104" s="12"/>
      <c r="PB104" s="12"/>
      <c r="PC104" s="12"/>
      <c r="PD104" s="12"/>
      <c r="PE104" s="12"/>
      <c r="PF104" s="12"/>
      <c r="PG104" s="12"/>
      <c r="PH104" s="12"/>
      <c r="PI104" s="12"/>
      <c r="PJ104" s="12"/>
      <c r="PK104" s="12"/>
      <c r="PL104" s="12"/>
      <c r="PM104" s="12"/>
      <c r="PN104" s="12"/>
      <c r="PO104" s="12"/>
      <c r="PP104" s="12"/>
      <c r="PQ104" s="12"/>
      <c r="PR104" s="12"/>
      <c r="PS104" s="12"/>
      <c r="PT104" s="12"/>
      <c r="PU104" s="12"/>
      <c r="PV104" s="12"/>
      <c r="PW104" s="12"/>
      <c r="PX104" s="12"/>
      <c r="PY104" s="12"/>
      <c r="PZ104" s="12"/>
      <c r="QA104" s="12"/>
      <c r="QB104" s="12"/>
      <c r="QC104" s="12"/>
      <c r="QD104" s="12"/>
      <c r="QE104" s="12"/>
      <c r="QF104" s="12"/>
      <c r="QG104" s="12"/>
      <c r="QH104" s="12"/>
      <c r="QI104" s="12"/>
      <c r="QJ104" s="12"/>
      <c r="QK104" s="12"/>
      <c r="QL104" s="12"/>
      <c r="QM104" s="12"/>
      <c r="QN104" s="12"/>
      <c r="QO104" s="12"/>
      <c r="QP104" s="12"/>
      <c r="QQ104" s="12"/>
      <c r="QR104" s="12"/>
      <c r="QS104" s="12"/>
      <c r="QT104" s="12"/>
      <c r="QU104" s="12"/>
      <c r="QV104" s="12"/>
      <c r="QW104" s="12"/>
      <c r="QX104" s="12"/>
      <c r="QY104" s="12"/>
      <c r="QZ104" s="12"/>
      <c r="RA104" s="12"/>
      <c r="RB104" s="12"/>
      <c r="RC104" s="12"/>
      <c r="RD104" s="12"/>
      <c r="RE104" s="12"/>
      <c r="RF104" s="12"/>
      <c r="RG104" s="12"/>
      <c r="RH104" s="12"/>
      <c r="RI104" s="12"/>
      <c r="RJ104" s="12"/>
      <c r="RK104" s="12"/>
      <c r="RL104" s="12"/>
      <c r="RM104" s="12"/>
      <c r="RN104" s="12"/>
      <c r="RO104" s="12"/>
      <c r="RP104" s="12"/>
      <c r="RQ104" s="12"/>
      <c r="RR104" s="12"/>
      <c r="RS104" s="12"/>
      <c r="RT104" s="12"/>
      <c r="RU104" s="12"/>
      <c r="RV104" s="12"/>
      <c r="RW104" s="12"/>
      <c r="RX104" s="12"/>
      <c r="RY104" s="12"/>
      <c r="RZ104" s="12"/>
      <c r="SA104" s="12"/>
      <c r="SB104" s="12"/>
      <c r="SC104" s="12"/>
      <c r="SD104" s="12"/>
      <c r="SE104" s="12"/>
      <c r="SF104" s="12"/>
      <c r="SG104" s="12"/>
      <c r="SH104" s="12"/>
      <c r="SI104" s="12"/>
      <c r="SJ104" s="12"/>
      <c r="SK104" s="12"/>
      <c r="SL104" s="12"/>
      <c r="SM104" s="12"/>
      <c r="SN104" s="12"/>
      <c r="SO104" s="12"/>
      <c r="SP104" s="12"/>
      <c r="SQ104" s="12"/>
      <c r="SR104" s="12"/>
      <c r="SS104" s="12"/>
      <c r="ST104" s="12"/>
      <c r="SU104" s="12"/>
      <c r="SV104" s="12"/>
      <c r="SW104" s="12"/>
      <c r="SX104" s="12"/>
      <c r="SY104" s="12"/>
      <c r="SZ104" s="12"/>
      <c r="TA104" s="12"/>
      <c r="TB104" s="12"/>
      <c r="TC104" s="12"/>
      <c r="TD104" s="12"/>
      <c r="TE104" s="12"/>
      <c r="TF104" s="12"/>
      <c r="TG104" s="12"/>
      <c r="TH104" s="12"/>
      <c r="TI104" s="12"/>
      <c r="TJ104" s="12"/>
      <c r="TK104" s="12"/>
      <c r="TL104" s="12"/>
      <c r="TM104" s="12"/>
      <c r="TN104" s="12"/>
      <c r="TO104" s="12"/>
      <c r="TP104" s="12"/>
      <c r="TQ104" s="12"/>
      <c r="TR104" s="12"/>
      <c r="TS104" s="12"/>
      <c r="TT104" s="12"/>
      <c r="TU104" s="12"/>
      <c r="TV104" s="12"/>
      <c r="TW104" s="12"/>
      <c r="TX104" s="12"/>
      <c r="TY104" s="12"/>
      <c r="TZ104" s="12"/>
      <c r="UA104" s="12"/>
      <c r="UB104" s="12"/>
      <c r="UC104" s="12"/>
      <c r="UD104" s="12"/>
      <c r="UE104" s="12"/>
      <c r="UF104" s="12"/>
      <c r="UG104" s="12"/>
      <c r="UH104" s="12"/>
      <c r="UI104" s="12"/>
      <c r="UJ104" s="12"/>
      <c r="UK104" s="12"/>
      <c r="UL104" s="12"/>
      <c r="UM104" s="12"/>
      <c r="UN104" s="12"/>
      <c r="UO104" s="12"/>
      <c r="UP104" s="12"/>
      <c r="UQ104" s="12"/>
      <c r="UR104" s="12"/>
      <c r="US104" s="12"/>
      <c r="UT104" s="12"/>
      <c r="UU104" s="12"/>
      <c r="UV104" s="12"/>
      <c r="UW104" s="12"/>
      <c r="UX104" s="12"/>
      <c r="UY104" s="12"/>
      <c r="UZ104" s="12"/>
      <c r="VA104" s="12"/>
      <c r="VB104" s="12"/>
      <c r="VC104" s="12"/>
      <c r="VD104" s="12"/>
      <c r="VE104" s="12"/>
      <c r="VF104" s="12"/>
      <c r="VG104" s="12"/>
      <c r="VH104" s="12"/>
      <c r="VI104" s="12"/>
      <c r="VJ104" s="12"/>
      <c r="VK104" s="12"/>
      <c r="VL104" s="12"/>
      <c r="VM104" s="12"/>
      <c r="VN104" s="12"/>
      <c r="VO104" s="12"/>
      <c r="VP104" s="12"/>
      <c r="VQ104" s="12"/>
      <c r="VR104" s="12"/>
      <c r="VS104" s="12"/>
      <c r="VT104" s="12"/>
      <c r="VU104" s="12"/>
      <c r="VV104" s="12"/>
      <c r="VW104" s="12"/>
      <c r="VX104" s="12"/>
      <c r="VY104" s="12"/>
      <c r="VZ104" s="12"/>
      <c r="WA104" s="12"/>
      <c r="WB104" s="12"/>
      <c r="WC104" s="12"/>
      <c r="WD104" s="12"/>
      <c r="WE104" s="12"/>
      <c r="WF104" s="12"/>
      <c r="WG104" s="12"/>
      <c r="WH104" s="12"/>
      <c r="WI104" s="12"/>
      <c r="WJ104" s="12"/>
      <c r="WK104" s="12"/>
      <c r="WL104" s="12"/>
      <c r="WM104" s="12"/>
      <c r="WN104" s="12"/>
      <c r="WO104" s="12"/>
      <c r="WP104" s="12"/>
      <c r="WQ104" s="12"/>
      <c r="WR104" s="12"/>
      <c r="WS104" s="12"/>
      <c r="WT104" s="12"/>
      <c r="WU104" s="12"/>
      <c r="WV104" s="12"/>
      <c r="WW104" s="12"/>
      <c r="WX104" s="12"/>
      <c r="WY104" s="12"/>
      <c r="WZ104" s="12"/>
      <c r="XA104" s="12"/>
      <c r="XB104" s="12"/>
      <c r="XC104" s="12"/>
      <c r="XD104" s="12"/>
      <c r="XE104" s="12"/>
      <c r="XF104" s="12"/>
      <c r="XG104" s="12"/>
      <c r="XH104" s="12"/>
      <c r="XI104" s="12"/>
      <c r="XJ104" s="12"/>
      <c r="XK104" s="12"/>
      <c r="XL104" s="12"/>
      <c r="XM104" s="12"/>
      <c r="XN104" s="12"/>
      <c r="XO104" s="12"/>
      <c r="XP104" s="12"/>
      <c r="XQ104" s="12"/>
      <c r="XR104" s="12"/>
      <c r="XS104" s="12"/>
      <c r="XT104" s="12"/>
      <c r="XU104" s="12"/>
      <c r="XV104" s="12"/>
      <c r="XW104" s="12"/>
      <c r="XX104" s="12"/>
      <c r="XY104" s="12"/>
      <c r="XZ104" s="12"/>
      <c r="YA104" s="12"/>
      <c r="YB104" s="12"/>
      <c r="YC104" s="12"/>
      <c r="YD104" s="12"/>
      <c r="YE104" s="12"/>
      <c r="YF104" s="12"/>
      <c r="YG104" s="12"/>
      <c r="YH104" s="12"/>
      <c r="YI104" s="12"/>
      <c r="YJ104" s="12"/>
      <c r="YK104" s="12"/>
      <c r="YL104" s="12"/>
      <c r="YM104" s="12"/>
      <c r="YN104" s="12"/>
      <c r="YO104" s="12"/>
      <c r="YP104" s="12"/>
      <c r="YQ104" s="12"/>
      <c r="YR104" s="12"/>
      <c r="YS104" s="12"/>
      <c r="YT104" s="12"/>
      <c r="YU104" s="12"/>
      <c r="YV104" s="12"/>
      <c r="YW104" s="12"/>
      <c r="YX104" s="12"/>
      <c r="YY104" s="12"/>
      <c r="YZ104" s="12"/>
      <c r="ZA104" s="12"/>
      <c r="ZB104" s="12"/>
      <c r="ZC104" s="12"/>
      <c r="ZD104" s="12"/>
      <c r="ZE104" s="12"/>
      <c r="ZF104" s="12"/>
      <c r="ZG104" s="12"/>
      <c r="ZH104" s="12"/>
      <c r="ZI104" s="12"/>
      <c r="ZJ104" s="12"/>
      <c r="ZK104" s="12"/>
      <c r="ZL104" s="12"/>
      <c r="ZM104" s="12"/>
      <c r="ZN104" s="12"/>
      <c r="ZO104" s="12"/>
      <c r="ZP104" s="12"/>
      <c r="ZQ104" s="12"/>
      <c r="ZR104" s="12"/>
      <c r="ZS104" s="12"/>
      <c r="ZT104" s="12"/>
      <c r="ZU104" s="12"/>
      <c r="ZV104" s="12"/>
      <c r="ZW104" s="12"/>
      <c r="ZX104" s="12"/>
      <c r="ZY104" s="12"/>
      <c r="ZZ104" s="12"/>
      <c r="AAA104" s="12"/>
      <c r="AAB104" s="12"/>
      <c r="AAC104" s="12"/>
      <c r="AAD104" s="12"/>
      <c r="AAE104" s="12"/>
      <c r="AAF104" s="12"/>
      <c r="AAG104" s="12"/>
      <c r="AAH104" s="12"/>
      <c r="AAI104" s="12"/>
      <c r="AAJ104" s="12"/>
      <c r="AAK104" s="12"/>
      <c r="AAL104" s="12"/>
      <c r="AAM104" s="12"/>
      <c r="AAN104" s="12"/>
      <c r="AAO104" s="12"/>
      <c r="AAP104" s="12"/>
      <c r="AAQ104" s="12"/>
      <c r="AAR104" s="12"/>
      <c r="AAS104" s="12"/>
      <c r="AAT104" s="12"/>
      <c r="AAU104" s="12"/>
      <c r="AAV104" s="12"/>
      <c r="AAW104" s="12"/>
      <c r="AAX104" s="12"/>
      <c r="AAY104" s="12"/>
      <c r="AAZ104" s="12"/>
      <c r="ABA104" s="12"/>
      <c r="ABB104" s="12"/>
      <c r="ABC104" s="12"/>
      <c r="ABD104" s="12"/>
      <c r="ABE104" s="12"/>
      <c r="ABF104" s="12"/>
      <c r="ABG104" s="12"/>
      <c r="ABH104" s="12"/>
      <c r="ABI104" s="12"/>
      <c r="ABJ104" s="12"/>
      <c r="ABK104" s="12"/>
      <c r="ABL104" s="12"/>
      <c r="ABM104" s="12"/>
      <c r="ABN104" s="12"/>
      <c r="ABO104" s="12"/>
      <c r="ABP104" s="12"/>
      <c r="ABQ104" s="12"/>
      <c r="ABR104" s="12"/>
      <c r="ABS104" s="12"/>
      <c r="ABT104" s="12"/>
      <c r="ABU104" s="12"/>
      <c r="ABV104" s="12"/>
      <c r="ABW104" s="12"/>
      <c r="ABX104" s="12"/>
      <c r="ABY104" s="12"/>
      <c r="ABZ104" s="12"/>
      <c r="ACA104" s="12"/>
      <c r="ACB104" s="12"/>
      <c r="ACC104" s="12"/>
      <c r="ACD104" s="12"/>
      <c r="ACE104" s="12"/>
      <c r="ACF104" s="12"/>
      <c r="ACG104" s="12"/>
      <c r="ACH104" s="12"/>
      <c r="ACI104" s="12"/>
      <c r="ACJ104" s="12"/>
      <c r="ACK104" s="12"/>
      <c r="ACL104" s="12"/>
      <c r="ACM104" s="12"/>
      <c r="ACN104" s="12"/>
      <c r="ACO104" s="12"/>
      <c r="ACP104" s="12"/>
      <c r="ACQ104" s="12"/>
      <c r="ACR104" s="12"/>
      <c r="ACS104" s="12"/>
      <c r="ACT104" s="12"/>
      <c r="ACU104" s="12"/>
      <c r="ACV104" s="12"/>
      <c r="ACW104" s="12"/>
      <c r="ACX104" s="12"/>
      <c r="ACY104" s="12"/>
      <c r="ACZ104" s="12"/>
      <c r="ADA104" s="12"/>
      <c r="ADB104" s="12"/>
      <c r="ADC104" s="12"/>
      <c r="ADD104" s="12"/>
      <c r="ADE104" s="12"/>
      <c r="ADF104" s="12"/>
      <c r="ADG104" s="12"/>
      <c r="ADH104" s="12"/>
      <c r="ADI104" s="12"/>
      <c r="ADJ104" s="12"/>
      <c r="ADK104" s="12"/>
      <c r="ADL104" s="12"/>
      <c r="ADM104" s="12"/>
      <c r="ADN104" s="12"/>
      <c r="ADO104" s="12"/>
      <c r="ADP104" s="12"/>
      <c r="ADQ104" s="12"/>
      <c r="ADR104" s="12"/>
      <c r="ADS104" s="12"/>
      <c r="ADT104" s="12"/>
      <c r="ADU104" s="12"/>
      <c r="ADV104" s="12"/>
      <c r="ADW104" s="12"/>
      <c r="ADX104" s="12"/>
      <c r="ADY104" s="12"/>
      <c r="ADZ104" s="12"/>
      <c r="AEA104" s="12"/>
      <c r="AEB104" s="12"/>
      <c r="AEC104" s="12"/>
      <c r="AED104" s="12"/>
      <c r="AEE104" s="12"/>
      <c r="AEF104" s="12"/>
      <c r="AEG104" s="12"/>
      <c r="AEH104" s="12"/>
      <c r="AEI104" s="12"/>
      <c r="AEJ104" s="12"/>
      <c r="AEK104" s="12"/>
      <c r="AEL104" s="12"/>
      <c r="AEM104" s="12"/>
      <c r="AEN104" s="12"/>
      <c r="AEO104" s="12"/>
      <c r="AEP104" s="12"/>
      <c r="AEQ104" s="12"/>
      <c r="AER104" s="12"/>
      <c r="AES104" s="12"/>
      <c r="AET104" s="12"/>
      <c r="AEU104" s="12"/>
      <c r="AEV104" s="12"/>
      <c r="AEW104" s="12"/>
      <c r="AEX104" s="12"/>
      <c r="AEY104" s="12"/>
      <c r="AEZ104" s="12"/>
      <c r="AFA104" s="12"/>
      <c r="AFB104" s="12"/>
      <c r="AFC104" s="12"/>
      <c r="AFD104" s="12"/>
      <c r="AFE104" s="12"/>
      <c r="AFF104" s="12"/>
      <c r="AFG104" s="12"/>
      <c r="AFH104" s="12"/>
      <c r="AFI104" s="12"/>
      <c r="AFJ104" s="12"/>
      <c r="AFK104" s="12"/>
      <c r="AFL104" s="12"/>
      <c r="AFM104" s="12"/>
      <c r="AFN104" s="12"/>
      <c r="AFO104" s="12"/>
      <c r="AFP104" s="12"/>
      <c r="AFQ104" s="12"/>
      <c r="AFR104" s="12"/>
      <c r="AFS104" s="12"/>
      <c r="AFT104" s="12"/>
      <c r="AFU104" s="12"/>
      <c r="AFV104" s="12"/>
      <c r="AFW104" s="12"/>
      <c r="AFX104" s="12"/>
      <c r="AFY104" s="12"/>
      <c r="AFZ104" s="12"/>
      <c r="AGA104" s="12"/>
      <c r="AGB104" s="12"/>
      <c r="AGC104" s="12"/>
      <c r="AGD104" s="12"/>
      <c r="AGE104" s="12"/>
      <c r="AGF104" s="12"/>
      <c r="AGG104" s="12"/>
      <c r="AGH104" s="12"/>
      <c r="AGI104" s="12"/>
      <c r="AGJ104" s="12"/>
      <c r="AGK104" s="12"/>
      <c r="AGL104" s="12"/>
      <c r="AGM104" s="12"/>
      <c r="AGN104" s="12"/>
      <c r="AGO104" s="12"/>
      <c r="AGP104" s="12"/>
      <c r="AGQ104" s="12"/>
      <c r="AGR104" s="12"/>
      <c r="AGS104" s="12"/>
      <c r="AGT104" s="12"/>
      <c r="AGU104" s="12"/>
      <c r="AGV104" s="12"/>
      <c r="AGW104" s="12"/>
      <c r="AGX104" s="12"/>
      <c r="AGY104" s="12"/>
      <c r="AGZ104" s="12"/>
      <c r="AHA104" s="12"/>
      <c r="AHB104" s="12"/>
      <c r="AHC104" s="12"/>
      <c r="AHD104" s="12"/>
      <c r="AHE104" s="12"/>
      <c r="AHF104" s="12"/>
      <c r="AHG104" s="12"/>
      <c r="AHH104" s="12"/>
      <c r="AHI104" s="12"/>
      <c r="AHJ104" s="12"/>
      <c r="AHK104" s="12"/>
      <c r="AHL104" s="12"/>
      <c r="AHM104" s="12"/>
      <c r="AHN104" s="12"/>
      <c r="AHO104" s="12"/>
      <c r="AHP104" s="12"/>
      <c r="AHQ104" s="12"/>
      <c r="AHR104" s="12"/>
      <c r="AHS104" s="12"/>
      <c r="AHT104" s="12"/>
      <c r="AHU104" s="12"/>
      <c r="AHV104" s="12"/>
      <c r="AHW104" s="12"/>
      <c r="AHX104" s="12"/>
      <c r="AHY104" s="12"/>
      <c r="AHZ104" s="12"/>
      <c r="AIA104" s="12"/>
      <c r="AIB104" s="12"/>
      <c r="AIC104" s="12"/>
      <c r="AID104" s="12"/>
      <c r="AIE104" s="12"/>
      <c r="AIF104" s="12"/>
      <c r="AIG104" s="12"/>
      <c r="AIH104" s="12"/>
      <c r="AII104" s="12"/>
      <c r="AIJ104" s="12"/>
      <c r="AIK104" s="12"/>
      <c r="AIL104" s="12"/>
      <c r="AIM104" s="12"/>
      <c r="AIN104" s="12"/>
      <c r="AIO104" s="12"/>
      <c r="AIP104" s="12"/>
      <c r="AIQ104" s="12"/>
      <c r="AIR104" s="12"/>
      <c r="AIS104" s="12"/>
      <c r="AIT104" s="12"/>
      <c r="AIU104" s="12"/>
      <c r="AIV104" s="12"/>
      <c r="AIW104" s="12"/>
      <c r="AIX104" s="12"/>
      <c r="AIY104" s="12"/>
      <c r="AIZ104" s="12"/>
      <c r="AJA104" s="12"/>
      <c r="AJB104" s="12"/>
      <c r="AJC104" s="12"/>
      <c r="AJD104" s="12"/>
      <c r="AJE104" s="12"/>
      <c r="AJF104" s="12"/>
      <c r="AJG104" s="12"/>
      <c r="AJH104" s="12"/>
      <c r="AJI104" s="12"/>
      <c r="AJJ104" s="12"/>
      <c r="AJK104" s="12"/>
      <c r="AJL104" s="12"/>
      <c r="AJM104" s="12"/>
      <c r="AJN104" s="12"/>
      <c r="AJO104" s="12"/>
      <c r="AJP104" s="12"/>
      <c r="AJQ104" s="12"/>
      <c r="AJR104" s="12"/>
      <c r="AJS104" s="12"/>
      <c r="AJT104" s="12"/>
      <c r="AJU104" s="12"/>
      <c r="AJV104" s="12"/>
      <c r="AJW104" s="12"/>
      <c r="AJX104" s="12"/>
      <c r="AJY104" s="12"/>
      <c r="AJZ104" s="12"/>
      <c r="AKA104" s="12"/>
      <c r="AKB104" s="12"/>
      <c r="AKC104" s="12"/>
      <c r="AKD104" s="12"/>
      <c r="AKE104" s="12"/>
      <c r="AKF104" s="12"/>
      <c r="AKG104" s="12"/>
      <c r="AKH104" s="12"/>
      <c r="AKI104" s="12"/>
      <c r="AKJ104" s="12"/>
      <c r="AKK104" s="12"/>
      <c r="AKL104" s="12"/>
      <c r="AKM104" s="12"/>
      <c r="AKN104" s="12"/>
      <c r="AKO104" s="12"/>
      <c r="AKP104" s="12"/>
      <c r="AKQ104" s="12"/>
      <c r="AKR104" s="12"/>
      <c r="AKS104" s="12"/>
      <c r="AKT104" s="12"/>
      <c r="AKU104" s="12"/>
      <c r="AKV104" s="12"/>
      <c r="AKW104" s="12"/>
      <c r="AKX104" s="12"/>
      <c r="AKY104" s="12"/>
      <c r="AKZ104" s="12"/>
      <c r="ALA104" s="12"/>
      <c r="ALB104" s="12"/>
      <c r="ALC104" s="12"/>
      <c r="ALD104" s="12"/>
      <c r="ALE104" s="12"/>
      <c r="ALF104" s="12"/>
      <c r="ALG104" s="12"/>
      <c r="ALH104" s="12"/>
      <c r="ALI104" s="12"/>
      <c r="ALJ104" s="12"/>
      <c r="ALK104" s="12"/>
      <c r="ALL104" s="12"/>
      <c r="ALM104" s="12"/>
      <c r="ALN104" s="12"/>
      <c r="ALO104" s="12"/>
      <c r="ALP104" s="12"/>
      <c r="ALQ104" s="12"/>
      <c r="ALR104" s="12"/>
      <c r="ALS104" s="12"/>
      <c r="ALT104" s="12"/>
      <c r="ALU104" s="12"/>
      <c r="ALV104" s="12"/>
      <c r="ALW104" s="12"/>
      <c r="ALX104" s="12"/>
      <c r="ALY104" s="12"/>
      <c r="ALZ104" s="12"/>
      <c r="AMA104" s="12"/>
      <c r="AMB104" s="12"/>
      <c r="AMC104" s="12"/>
      <c r="AMD104" s="12"/>
      <c r="AME104" s="12"/>
      <c r="AMF104" s="12"/>
      <c r="AMG104" s="12"/>
      <c r="AMH104" s="12"/>
      <c r="AMI104" s="12"/>
      <c r="AMJ104" s="12"/>
    </row>
    <row r="105" spans="1:1024" s="15" customFormat="1" ht="25.5" x14ac:dyDescent="0.2">
      <c r="A105" s="17" t="s">
        <v>166</v>
      </c>
      <c r="B105" s="31" t="s">
        <v>253</v>
      </c>
      <c r="C105" s="20" t="s">
        <v>254</v>
      </c>
      <c r="D105" s="17">
        <f t="shared" si="35"/>
        <v>1.8024</v>
      </c>
      <c r="E105" s="17">
        <f t="shared" si="36"/>
        <v>1.8024</v>
      </c>
      <c r="F105" s="17">
        <f t="shared" si="37"/>
        <v>0</v>
      </c>
      <c r="G105" s="17">
        <f t="shared" si="38"/>
        <v>0</v>
      </c>
      <c r="H105" s="17">
        <f t="shared" si="39"/>
        <v>1.8024</v>
      </c>
      <c r="I105" s="17">
        <f t="shared" si="40"/>
        <v>0</v>
      </c>
      <c r="J105" s="17" t="s">
        <v>76</v>
      </c>
      <c r="K105" s="17" t="s">
        <v>76</v>
      </c>
      <c r="L105" s="17" t="s">
        <v>76</v>
      </c>
      <c r="M105" s="17" t="s">
        <v>76</v>
      </c>
      <c r="N105" s="14" t="s">
        <v>76</v>
      </c>
      <c r="O105" s="17" t="s">
        <v>76</v>
      </c>
      <c r="P105" s="17" t="s">
        <v>76</v>
      </c>
      <c r="Q105" s="17" t="s">
        <v>76</v>
      </c>
      <c r="R105" s="17" t="s">
        <v>76</v>
      </c>
      <c r="S105" s="14" t="s">
        <v>76</v>
      </c>
      <c r="T105" s="17" t="s">
        <v>76</v>
      </c>
      <c r="U105" s="17" t="s">
        <v>76</v>
      </c>
      <c r="V105" s="17" t="s">
        <v>76</v>
      </c>
      <c r="W105" s="17" t="s">
        <v>76</v>
      </c>
      <c r="X105" s="14" t="s">
        <v>76</v>
      </c>
      <c r="Y105" s="17">
        <f t="shared" si="41"/>
        <v>1.8024</v>
      </c>
      <c r="Z105" s="17">
        <v>0</v>
      </c>
      <c r="AA105" s="17">
        <v>0</v>
      </c>
      <c r="AB105" s="17">
        <v>1.8024</v>
      </c>
      <c r="AC105" s="14">
        <v>0</v>
      </c>
      <c r="AD105" s="17">
        <f t="shared" si="42"/>
        <v>0</v>
      </c>
      <c r="AE105" s="17">
        <f t="shared" si="43"/>
        <v>0</v>
      </c>
      <c r="AF105" s="17">
        <f t="shared" si="44"/>
        <v>0</v>
      </c>
      <c r="AG105" s="17">
        <f t="shared" si="45"/>
        <v>0</v>
      </c>
      <c r="AH105" s="17">
        <f t="shared" si="46"/>
        <v>0</v>
      </c>
      <c r="AI105" s="17">
        <f t="shared" si="47"/>
        <v>0</v>
      </c>
      <c r="AJ105" s="17" t="s">
        <v>76</v>
      </c>
      <c r="AK105" s="17" t="s">
        <v>76</v>
      </c>
      <c r="AL105" s="17" t="s">
        <v>76</v>
      </c>
      <c r="AM105" s="17" t="s">
        <v>76</v>
      </c>
      <c r="AN105" s="14" t="s">
        <v>76</v>
      </c>
      <c r="AO105" s="17" t="s">
        <v>76</v>
      </c>
      <c r="AP105" s="17" t="s">
        <v>76</v>
      </c>
      <c r="AQ105" s="17" t="s">
        <v>76</v>
      </c>
      <c r="AR105" s="17" t="s">
        <v>76</v>
      </c>
      <c r="AS105" s="14" t="s">
        <v>76</v>
      </c>
      <c r="AT105" s="17" t="s">
        <v>76</v>
      </c>
      <c r="AU105" s="17" t="s">
        <v>76</v>
      </c>
      <c r="AV105" s="17" t="s">
        <v>76</v>
      </c>
      <c r="AW105" s="17" t="s">
        <v>76</v>
      </c>
      <c r="AX105" s="14" t="s">
        <v>76</v>
      </c>
      <c r="AY105" s="17" t="s">
        <v>76</v>
      </c>
      <c r="AZ105" s="17" t="s">
        <v>76</v>
      </c>
      <c r="BA105" s="17" t="s">
        <v>76</v>
      </c>
      <c r="BB105" s="17" t="s">
        <v>76</v>
      </c>
      <c r="BC105" s="14" t="s">
        <v>76</v>
      </c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</row>
    <row r="106" spans="1:1024" s="15" customFormat="1" ht="25.5" x14ac:dyDescent="0.2">
      <c r="A106" s="17" t="s">
        <v>166</v>
      </c>
      <c r="B106" s="31" t="s">
        <v>255</v>
      </c>
      <c r="C106" s="20" t="s">
        <v>256</v>
      </c>
      <c r="D106" s="17">
        <f t="shared" si="35"/>
        <v>1.1279999999999999</v>
      </c>
      <c r="E106" s="17">
        <f t="shared" si="36"/>
        <v>1.1279999999999999</v>
      </c>
      <c r="F106" s="17">
        <f t="shared" si="37"/>
        <v>0</v>
      </c>
      <c r="G106" s="17">
        <f t="shared" si="38"/>
        <v>0</v>
      </c>
      <c r="H106" s="17">
        <f t="shared" si="39"/>
        <v>1.1279999999999999</v>
      </c>
      <c r="I106" s="17">
        <f t="shared" si="40"/>
        <v>0</v>
      </c>
      <c r="J106" s="17" t="s">
        <v>76</v>
      </c>
      <c r="K106" s="17" t="s">
        <v>76</v>
      </c>
      <c r="L106" s="17" t="s">
        <v>76</v>
      </c>
      <c r="M106" s="17" t="s">
        <v>76</v>
      </c>
      <c r="N106" s="14" t="s">
        <v>76</v>
      </c>
      <c r="O106" s="17" t="s">
        <v>76</v>
      </c>
      <c r="P106" s="17" t="s">
        <v>76</v>
      </c>
      <c r="Q106" s="17" t="s">
        <v>76</v>
      </c>
      <c r="R106" s="17" t="s">
        <v>76</v>
      </c>
      <c r="S106" s="14" t="s">
        <v>76</v>
      </c>
      <c r="T106" s="17" t="s">
        <v>76</v>
      </c>
      <c r="U106" s="17" t="s">
        <v>76</v>
      </c>
      <c r="V106" s="17" t="s">
        <v>76</v>
      </c>
      <c r="W106" s="17" t="s">
        <v>76</v>
      </c>
      <c r="X106" s="14" t="s">
        <v>76</v>
      </c>
      <c r="Y106" s="17">
        <f t="shared" si="41"/>
        <v>1.1279999999999999</v>
      </c>
      <c r="Z106" s="17">
        <v>0</v>
      </c>
      <c r="AA106" s="17">
        <v>0</v>
      </c>
      <c r="AB106" s="17">
        <v>1.1279999999999999</v>
      </c>
      <c r="AC106" s="14">
        <v>0</v>
      </c>
      <c r="AD106" s="17">
        <f t="shared" si="42"/>
        <v>0</v>
      </c>
      <c r="AE106" s="17">
        <f t="shared" si="43"/>
        <v>0</v>
      </c>
      <c r="AF106" s="17">
        <f t="shared" si="44"/>
        <v>0</v>
      </c>
      <c r="AG106" s="17">
        <f t="shared" si="45"/>
        <v>0</v>
      </c>
      <c r="AH106" s="17">
        <f t="shared" si="46"/>
        <v>0</v>
      </c>
      <c r="AI106" s="17">
        <f t="shared" si="47"/>
        <v>0</v>
      </c>
      <c r="AJ106" s="17" t="s">
        <v>76</v>
      </c>
      <c r="AK106" s="17" t="s">
        <v>76</v>
      </c>
      <c r="AL106" s="17" t="s">
        <v>76</v>
      </c>
      <c r="AM106" s="17" t="s">
        <v>76</v>
      </c>
      <c r="AN106" s="14" t="s">
        <v>76</v>
      </c>
      <c r="AO106" s="17" t="s">
        <v>76</v>
      </c>
      <c r="AP106" s="17" t="s">
        <v>76</v>
      </c>
      <c r="AQ106" s="17" t="s">
        <v>76</v>
      </c>
      <c r="AR106" s="17" t="s">
        <v>76</v>
      </c>
      <c r="AS106" s="14" t="s">
        <v>76</v>
      </c>
      <c r="AT106" s="17" t="s">
        <v>76</v>
      </c>
      <c r="AU106" s="17" t="s">
        <v>76</v>
      </c>
      <c r="AV106" s="17" t="s">
        <v>76</v>
      </c>
      <c r="AW106" s="17" t="s">
        <v>76</v>
      </c>
      <c r="AX106" s="14" t="s">
        <v>76</v>
      </c>
      <c r="AY106" s="17" t="s">
        <v>76</v>
      </c>
      <c r="AZ106" s="17" t="s">
        <v>76</v>
      </c>
      <c r="BA106" s="17" t="s">
        <v>76</v>
      </c>
      <c r="BB106" s="17" t="s">
        <v>76</v>
      </c>
      <c r="BC106" s="14" t="s">
        <v>76</v>
      </c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</row>
    <row r="107" spans="1:1024" s="15" customFormat="1" ht="25.5" x14ac:dyDescent="0.2">
      <c r="A107" s="17" t="s">
        <v>166</v>
      </c>
      <c r="B107" s="31" t="s">
        <v>257</v>
      </c>
      <c r="C107" s="20" t="s">
        <v>258</v>
      </c>
      <c r="D107" s="17">
        <f t="shared" si="35"/>
        <v>1.2011999999999998</v>
      </c>
      <c r="E107" s="17">
        <f t="shared" si="36"/>
        <v>1.2011999999999998</v>
      </c>
      <c r="F107" s="17">
        <f t="shared" si="37"/>
        <v>0</v>
      </c>
      <c r="G107" s="17">
        <f t="shared" si="38"/>
        <v>0</v>
      </c>
      <c r="H107" s="17">
        <f t="shared" si="39"/>
        <v>1.2011999999999998</v>
      </c>
      <c r="I107" s="17">
        <f t="shared" si="40"/>
        <v>0</v>
      </c>
      <c r="J107" s="17" t="s">
        <v>76</v>
      </c>
      <c r="K107" s="17" t="s">
        <v>76</v>
      </c>
      <c r="L107" s="17" t="s">
        <v>76</v>
      </c>
      <c r="M107" s="17" t="s">
        <v>76</v>
      </c>
      <c r="N107" s="14" t="s">
        <v>76</v>
      </c>
      <c r="O107" s="17" t="s">
        <v>76</v>
      </c>
      <c r="P107" s="17" t="s">
        <v>76</v>
      </c>
      <c r="Q107" s="17" t="s">
        <v>76</v>
      </c>
      <c r="R107" s="17" t="s">
        <v>76</v>
      </c>
      <c r="S107" s="14" t="s">
        <v>76</v>
      </c>
      <c r="T107" s="17" t="s">
        <v>76</v>
      </c>
      <c r="U107" s="17" t="s">
        <v>76</v>
      </c>
      <c r="V107" s="17" t="s">
        <v>76</v>
      </c>
      <c r="W107" s="17" t="s">
        <v>76</v>
      </c>
      <c r="X107" s="14" t="s">
        <v>76</v>
      </c>
      <c r="Y107" s="17">
        <f t="shared" si="41"/>
        <v>1.2011999999999998</v>
      </c>
      <c r="Z107" s="17">
        <v>0</v>
      </c>
      <c r="AA107" s="17">
        <v>0</v>
      </c>
      <c r="AB107" s="17">
        <v>1.2011999999999998</v>
      </c>
      <c r="AC107" s="14">
        <v>0</v>
      </c>
      <c r="AD107" s="17">
        <f t="shared" si="42"/>
        <v>0</v>
      </c>
      <c r="AE107" s="17">
        <f t="shared" si="43"/>
        <v>0</v>
      </c>
      <c r="AF107" s="17">
        <f t="shared" si="44"/>
        <v>0</v>
      </c>
      <c r="AG107" s="17">
        <f t="shared" si="45"/>
        <v>0</v>
      </c>
      <c r="AH107" s="17">
        <f t="shared" si="46"/>
        <v>0</v>
      </c>
      <c r="AI107" s="17">
        <f t="shared" si="47"/>
        <v>0</v>
      </c>
      <c r="AJ107" s="17" t="s">
        <v>76</v>
      </c>
      <c r="AK107" s="17" t="s">
        <v>76</v>
      </c>
      <c r="AL107" s="17" t="s">
        <v>76</v>
      </c>
      <c r="AM107" s="17" t="s">
        <v>76</v>
      </c>
      <c r="AN107" s="14" t="s">
        <v>76</v>
      </c>
      <c r="AO107" s="17" t="s">
        <v>76</v>
      </c>
      <c r="AP107" s="17" t="s">
        <v>76</v>
      </c>
      <c r="AQ107" s="17" t="s">
        <v>76</v>
      </c>
      <c r="AR107" s="17" t="s">
        <v>76</v>
      </c>
      <c r="AS107" s="14" t="s">
        <v>76</v>
      </c>
      <c r="AT107" s="17" t="s">
        <v>76</v>
      </c>
      <c r="AU107" s="17" t="s">
        <v>76</v>
      </c>
      <c r="AV107" s="17" t="s">
        <v>76</v>
      </c>
      <c r="AW107" s="17" t="s">
        <v>76</v>
      </c>
      <c r="AX107" s="14" t="s">
        <v>76</v>
      </c>
      <c r="AY107" s="17" t="s">
        <v>76</v>
      </c>
      <c r="AZ107" s="17" t="s">
        <v>76</v>
      </c>
      <c r="BA107" s="17" t="s">
        <v>76</v>
      </c>
      <c r="BB107" s="17" t="s">
        <v>76</v>
      </c>
      <c r="BC107" s="14" t="s">
        <v>76</v>
      </c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</row>
    <row r="108" spans="1:1024" ht="25.5" x14ac:dyDescent="0.2">
      <c r="A108" s="17" t="s">
        <v>166</v>
      </c>
      <c r="B108" s="31" t="s">
        <v>259</v>
      </c>
      <c r="C108" s="20" t="s">
        <v>260</v>
      </c>
      <c r="D108" s="17">
        <f t="shared" si="35"/>
        <v>0.252</v>
      </c>
      <c r="E108" s="17">
        <f t="shared" si="36"/>
        <v>0.252</v>
      </c>
      <c r="F108" s="17">
        <f t="shared" si="37"/>
        <v>0</v>
      </c>
      <c r="G108" s="17">
        <f t="shared" si="38"/>
        <v>0</v>
      </c>
      <c r="H108" s="17">
        <f t="shared" si="39"/>
        <v>0.252</v>
      </c>
      <c r="I108" s="17">
        <f t="shared" si="40"/>
        <v>0</v>
      </c>
      <c r="J108" s="17" t="s">
        <v>76</v>
      </c>
      <c r="K108" s="17" t="s">
        <v>76</v>
      </c>
      <c r="L108" s="17" t="s">
        <v>76</v>
      </c>
      <c r="M108" s="17" t="s">
        <v>76</v>
      </c>
      <c r="N108" s="14" t="s">
        <v>76</v>
      </c>
      <c r="O108" s="17" t="s">
        <v>76</v>
      </c>
      <c r="P108" s="17" t="s">
        <v>76</v>
      </c>
      <c r="Q108" s="17" t="s">
        <v>76</v>
      </c>
      <c r="R108" s="17" t="s">
        <v>76</v>
      </c>
      <c r="S108" s="14" t="s">
        <v>76</v>
      </c>
      <c r="T108" s="17" t="s">
        <v>76</v>
      </c>
      <c r="U108" s="17" t="s">
        <v>76</v>
      </c>
      <c r="V108" s="17" t="s">
        <v>76</v>
      </c>
      <c r="W108" s="17" t="s">
        <v>76</v>
      </c>
      <c r="X108" s="14" t="s">
        <v>76</v>
      </c>
      <c r="Y108" s="17">
        <f t="shared" si="41"/>
        <v>0.252</v>
      </c>
      <c r="Z108" s="17">
        <v>0</v>
      </c>
      <c r="AA108" s="17">
        <v>0</v>
      </c>
      <c r="AB108" s="17">
        <v>0.252</v>
      </c>
      <c r="AC108" s="14">
        <v>0</v>
      </c>
      <c r="AD108" s="17">
        <f t="shared" si="42"/>
        <v>0</v>
      </c>
      <c r="AE108" s="17">
        <f t="shared" si="43"/>
        <v>0</v>
      </c>
      <c r="AF108" s="17">
        <f t="shared" si="44"/>
        <v>0</v>
      </c>
      <c r="AG108" s="17">
        <f t="shared" si="45"/>
        <v>0</v>
      </c>
      <c r="AH108" s="17">
        <f t="shared" si="46"/>
        <v>0</v>
      </c>
      <c r="AI108" s="17">
        <f t="shared" si="47"/>
        <v>0</v>
      </c>
      <c r="AJ108" s="17" t="s">
        <v>76</v>
      </c>
      <c r="AK108" s="17" t="s">
        <v>76</v>
      </c>
      <c r="AL108" s="17" t="s">
        <v>76</v>
      </c>
      <c r="AM108" s="17" t="s">
        <v>76</v>
      </c>
      <c r="AN108" s="14" t="s">
        <v>76</v>
      </c>
      <c r="AO108" s="17" t="s">
        <v>76</v>
      </c>
      <c r="AP108" s="17" t="s">
        <v>76</v>
      </c>
      <c r="AQ108" s="17" t="s">
        <v>76</v>
      </c>
      <c r="AR108" s="17" t="s">
        <v>76</v>
      </c>
      <c r="AS108" s="14" t="s">
        <v>76</v>
      </c>
      <c r="AT108" s="17" t="s">
        <v>76</v>
      </c>
      <c r="AU108" s="17" t="s">
        <v>76</v>
      </c>
      <c r="AV108" s="17" t="s">
        <v>76</v>
      </c>
      <c r="AW108" s="17" t="s">
        <v>76</v>
      </c>
      <c r="AX108" s="14" t="s">
        <v>76</v>
      </c>
      <c r="AY108" s="17" t="s">
        <v>76</v>
      </c>
      <c r="AZ108" s="17" t="s">
        <v>76</v>
      </c>
      <c r="BA108" s="17" t="s">
        <v>76</v>
      </c>
      <c r="BB108" s="17" t="s">
        <v>76</v>
      </c>
      <c r="BC108" s="14" t="s">
        <v>76</v>
      </c>
    </row>
    <row r="109" spans="1:1024" s="15" customFormat="1" ht="25.5" x14ac:dyDescent="0.2">
      <c r="A109" s="17" t="s">
        <v>166</v>
      </c>
      <c r="B109" s="31" t="s">
        <v>261</v>
      </c>
      <c r="C109" s="20" t="s">
        <v>262</v>
      </c>
      <c r="D109" s="17">
        <f t="shared" si="35"/>
        <v>1.2299999999999998</v>
      </c>
      <c r="E109" s="17">
        <f t="shared" si="36"/>
        <v>1.2299999999999998</v>
      </c>
      <c r="F109" s="17">
        <f t="shared" si="37"/>
        <v>0</v>
      </c>
      <c r="G109" s="17">
        <f t="shared" si="38"/>
        <v>0</v>
      </c>
      <c r="H109" s="17">
        <f t="shared" si="39"/>
        <v>1.2299999999999998</v>
      </c>
      <c r="I109" s="17">
        <f t="shared" si="40"/>
        <v>0</v>
      </c>
      <c r="J109" s="17" t="s">
        <v>76</v>
      </c>
      <c r="K109" s="17" t="s">
        <v>76</v>
      </c>
      <c r="L109" s="17" t="s">
        <v>76</v>
      </c>
      <c r="M109" s="17" t="s">
        <v>76</v>
      </c>
      <c r="N109" s="14" t="s">
        <v>76</v>
      </c>
      <c r="O109" s="17" t="s">
        <v>76</v>
      </c>
      <c r="P109" s="17" t="s">
        <v>76</v>
      </c>
      <c r="Q109" s="17" t="s">
        <v>76</v>
      </c>
      <c r="R109" s="17" t="s">
        <v>76</v>
      </c>
      <c r="S109" s="14" t="s">
        <v>76</v>
      </c>
      <c r="T109" s="17" t="s">
        <v>76</v>
      </c>
      <c r="U109" s="17" t="s">
        <v>76</v>
      </c>
      <c r="V109" s="17" t="s">
        <v>76</v>
      </c>
      <c r="W109" s="17" t="s">
        <v>76</v>
      </c>
      <c r="X109" s="14" t="s">
        <v>76</v>
      </c>
      <c r="Y109" s="17">
        <f t="shared" si="41"/>
        <v>1.2299999999999998</v>
      </c>
      <c r="Z109" s="17">
        <v>0</v>
      </c>
      <c r="AA109" s="17">
        <v>0</v>
      </c>
      <c r="AB109" s="17">
        <v>1.2299999999999998</v>
      </c>
      <c r="AC109" s="14">
        <v>0</v>
      </c>
      <c r="AD109" s="17">
        <f t="shared" si="42"/>
        <v>0</v>
      </c>
      <c r="AE109" s="17">
        <f t="shared" si="43"/>
        <v>0</v>
      </c>
      <c r="AF109" s="17">
        <f t="shared" si="44"/>
        <v>0</v>
      </c>
      <c r="AG109" s="17">
        <f t="shared" si="45"/>
        <v>0</v>
      </c>
      <c r="AH109" s="17">
        <f t="shared" si="46"/>
        <v>0</v>
      </c>
      <c r="AI109" s="17">
        <f t="shared" si="47"/>
        <v>0</v>
      </c>
      <c r="AJ109" s="17" t="s">
        <v>76</v>
      </c>
      <c r="AK109" s="17" t="s">
        <v>76</v>
      </c>
      <c r="AL109" s="17" t="s">
        <v>76</v>
      </c>
      <c r="AM109" s="17" t="s">
        <v>76</v>
      </c>
      <c r="AN109" s="14" t="s">
        <v>76</v>
      </c>
      <c r="AO109" s="17" t="s">
        <v>76</v>
      </c>
      <c r="AP109" s="17" t="s">
        <v>76</v>
      </c>
      <c r="AQ109" s="17" t="s">
        <v>76</v>
      </c>
      <c r="AR109" s="17" t="s">
        <v>76</v>
      </c>
      <c r="AS109" s="14" t="s">
        <v>76</v>
      </c>
      <c r="AT109" s="17" t="s">
        <v>76</v>
      </c>
      <c r="AU109" s="17" t="s">
        <v>76</v>
      </c>
      <c r="AV109" s="17" t="s">
        <v>76</v>
      </c>
      <c r="AW109" s="17" t="s">
        <v>76</v>
      </c>
      <c r="AX109" s="14" t="s">
        <v>76</v>
      </c>
      <c r="AY109" s="17" t="s">
        <v>76</v>
      </c>
      <c r="AZ109" s="17" t="s">
        <v>76</v>
      </c>
      <c r="BA109" s="17" t="s">
        <v>76</v>
      </c>
      <c r="BB109" s="17" t="s">
        <v>76</v>
      </c>
      <c r="BC109" s="14" t="s">
        <v>76</v>
      </c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</row>
    <row r="110" spans="1:1024" s="15" customFormat="1" x14ac:dyDescent="0.2">
      <c r="A110" s="45" t="s">
        <v>168</v>
      </c>
      <c r="B110" s="56" t="s">
        <v>134</v>
      </c>
      <c r="C110" s="46" t="s">
        <v>174</v>
      </c>
      <c r="D110" s="45">
        <f t="shared" si="35"/>
        <v>0</v>
      </c>
      <c r="E110" s="45">
        <f t="shared" si="36"/>
        <v>0</v>
      </c>
      <c r="F110" s="45">
        <f t="shared" si="37"/>
        <v>0</v>
      </c>
      <c r="G110" s="45">
        <f t="shared" si="38"/>
        <v>0</v>
      </c>
      <c r="H110" s="45">
        <f t="shared" si="39"/>
        <v>0</v>
      </c>
      <c r="I110" s="45">
        <f t="shared" si="40"/>
        <v>0</v>
      </c>
      <c r="J110" s="45" t="s">
        <v>76</v>
      </c>
      <c r="K110" s="45" t="s">
        <v>76</v>
      </c>
      <c r="L110" s="45" t="s">
        <v>76</v>
      </c>
      <c r="M110" s="45" t="s">
        <v>76</v>
      </c>
      <c r="N110" s="58" t="s">
        <v>76</v>
      </c>
      <c r="O110" s="45" t="s">
        <v>76</v>
      </c>
      <c r="P110" s="45" t="s">
        <v>76</v>
      </c>
      <c r="Q110" s="45" t="s">
        <v>76</v>
      </c>
      <c r="R110" s="45" t="s">
        <v>76</v>
      </c>
      <c r="S110" s="58" t="s">
        <v>76</v>
      </c>
      <c r="T110" s="45" t="s">
        <v>76</v>
      </c>
      <c r="U110" s="45" t="s">
        <v>76</v>
      </c>
      <c r="V110" s="45" t="s">
        <v>76</v>
      </c>
      <c r="W110" s="45" t="s">
        <v>76</v>
      </c>
      <c r="X110" s="58" t="s">
        <v>76</v>
      </c>
      <c r="Y110" s="45">
        <f t="shared" si="41"/>
        <v>0</v>
      </c>
      <c r="Z110" s="45">
        <v>0</v>
      </c>
      <c r="AA110" s="45">
        <v>0</v>
      </c>
      <c r="AB110" s="45">
        <v>0</v>
      </c>
      <c r="AC110" s="58">
        <v>0</v>
      </c>
      <c r="AD110" s="45">
        <f t="shared" si="42"/>
        <v>0</v>
      </c>
      <c r="AE110" s="45">
        <f t="shared" si="43"/>
        <v>0</v>
      </c>
      <c r="AF110" s="45">
        <f t="shared" si="44"/>
        <v>0</v>
      </c>
      <c r="AG110" s="45">
        <f t="shared" si="45"/>
        <v>0</v>
      </c>
      <c r="AH110" s="45">
        <f t="shared" si="46"/>
        <v>0</v>
      </c>
      <c r="AI110" s="45">
        <f t="shared" si="47"/>
        <v>0</v>
      </c>
      <c r="AJ110" s="45" t="s">
        <v>76</v>
      </c>
      <c r="AK110" s="45" t="s">
        <v>76</v>
      </c>
      <c r="AL110" s="45" t="s">
        <v>76</v>
      </c>
      <c r="AM110" s="45" t="s">
        <v>76</v>
      </c>
      <c r="AN110" s="58" t="s">
        <v>76</v>
      </c>
      <c r="AO110" s="45" t="s">
        <v>76</v>
      </c>
      <c r="AP110" s="45" t="s">
        <v>76</v>
      </c>
      <c r="AQ110" s="45" t="s">
        <v>76</v>
      </c>
      <c r="AR110" s="45" t="s">
        <v>76</v>
      </c>
      <c r="AS110" s="58" t="s">
        <v>76</v>
      </c>
      <c r="AT110" s="45" t="s">
        <v>76</v>
      </c>
      <c r="AU110" s="45" t="s">
        <v>76</v>
      </c>
      <c r="AV110" s="45" t="s">
        <v>76</v>
      </c>
      <c r="AW110" s="45" t="s">
        <v>76</v>
      </c>
      <c r="AX110" s="58" t="s">
        <v>76</v>
      </c>
      <c r="AY110" s="45" t="s">
        <v>76</v>
      </c>
      <c r="AZ110" s="45" t="s">
        <v>76</v>
      </c>
      <c r="BA110" s="45" t="s">
        <v>76</v>
      </c>
      <c r="BB110" s="45" t="s">
        <v>76</v>
      </c>
      <c r="BC110" s="58" t="s">
        <v>76</v>
      </c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</row>
    <row r="111" spans="1:1024" s="15" customFormat="1" ht="25.5" x14ac:dyDescent="0.2">
      <c r="A111" s="45" t="s">
        <v>123</v>
      </c>
      <c r="B111" s="46" t="s">
        <v>124</v>
      </c>
      <c r="C111" s="46" t="s">
        <v>78</v>
      </c>
      <c r="D111" s="45">
        <f t="shared" si="35"/>
        <v>0</v>
      </c>
      <c r="E111" s="45">
        <f t="shared" si="36"/>
        <v>0</v>
      </c>
      <c r="F111" s="45">
        <f t="shared" si="37"/>
        <v>0</v>
      </c>
      <c r="G111" s="45">
        <f t="shared" si="38"/>
        <v>0</v>
      </c>
      <c r="H111" s="45">
        <f t="shared" si="39"/>
        <v>0</v>
      </c>
      <c r="I111" s="45">
        <f t="shared" si="40"/>
        <v>0</v>
      </c>
      <c r="J111" s="45" t="s">
        <v>76</v>
      </c>
      <c r="K111" s="45" t="s">
        <v>76</v>
      </c>
      <c r="L111" s="45" t="s">
        <v>76</v>
      </c>
      <c r="M111" s="45" t="s">
        <v>76</v>
      </c>
      <c r="N111" s="58" t="s">
        <v>76</v>
      </c>
      <c r="O111" s="45" t="s">
        <v>76</v>
      </c>
      <c r="P111" s="45" t="s">
        <v>76</v>
      </c>
      <c r="Q111" s="45" t="s">
        <v>76</v>
      </c>
      <c r="R111" s="45" t="s">
        <v>76</v>
      </c>
      <c r="S111" s="58" t="s">
        <v>76</v>
      </c>
      <c r="T111" s="45" t="s">
        <v>76</v>
      </c>
      <c r="U111" s="45" t="s">
        <v>76</v>
      </c>
      <c r="V111" s="45" t="s">
        <v>76</v>
      </c>
      <c r="W111" s="45" t="s">
        <v>76</v>
      </c>
      <c r="X111" s="58" t="s">
        <v>76</v>
      </c>
      <c r="Y111" s="45">
        <f t="shared" si="41"/>
        <v>0</v>
      </c>
      <c r="Z111" s="45">
        <v>0</v>
      </c>
      <c r="AA111" s="45">
        <v>0</v>
      </c>
      <c r="AB111" s="45">
        <v>0</v>
      </c>
      <c r="AC111" s="58">
        <v>0</v>
      </c>
      <c r="AD111" s="45">
        <f t="shared" si="42"/>
        <v>0</v>
      </c>
      <c r="AE111" s="45">
        <f t="shared" si="43"/>
        <v>0</v>
      </c>
      <c r="AF111" s="45">
        <f t="shared" si="44"/>
        <v>0</v>
      </c>
      <c r="AG111" s="45">
        <f t="shared" si="45"/>
        <v>0</v>
      </c>
      <c r="AH111" s="45">
        <f t="shared" si="46"/>
        <v>0</v>
      </c>
      <c r="AI111" s="45">
        <f t="shared" si="47"/>
        <v>0</v>
      </c>
      <c r="AJ111" s="45" t="s">
        <v>76</v>
      </c>
      <c r="AK111" s="45" t="s">
        <v>76</v>
      </c>
      <c r="AL111" s="45" t="s">
        <v>76</v>
      </c>
      <c r="AM111" s="45" t="s">
        <v>76</v>
      </c>
      <c r="AN111" s="58" t="s">
        <v>76</v>
      </c>
      <c r="AO111" s="45" t="s">
        <v>76</v>
      </c>
      <c r="AP111" s="45" t="s">
        <v>76</v>
      </c>
      <c r="AQ111" s="45" t="s">
        <v>76</v>
      </c>
      <c r="AR111" s="45" t="s">
        <v>76</v>
      </c>
      <c r="AS111" s="58" t="s">
        <v>76</v>
      </c>
      <c r="AT111" s="45" t="s">
        <v>76</v>
      </c>
      <c r="AU111" s="45" t="s">
        <v>76</v>
      </c>
      <c r="AV111" s="45" t="s">
        <v>76</v>
      </c>
      <c r="AW111" s="45" t="s">
        <v>76</v>
      </c>
      <c r="AX111" s="58" t="s">
        <v>76</v>
      </c>
      <c r="AY111" s="45" t="s">
        <v>76</v>
      </c>
      <c r="AZ111" s="45" t="s">
        <v>76</v>
      </c>
      <c r="BA111" s="45" t="s">
        <v>76</v>
      </c>
      <c r="BB111" s="45" t="s">
        <v>76</v>
      </c>
      <c r="BC111" s="58" t="s">
        <v>76</v>
      </c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1"/>
      <c r="AMG111" s="1"/>
      <c r="AMH111" s="1"/>
      <c r="AMI111" s="1"/>
      <c r="AMJ111" s="1"/>
    </row>
    <row r="112" spans="1:1024" x14ac:dyDescent="0.2">
      <c r="A112" s="45" t="s">
        <v>125</v>
      </c>
      <c r="B112" s="46" t="s">
        <v>126</v>
      </c>
      <c r="C112" s="46" t="s">
        <v>78</v>
      </c>
      <c r="D112" s="45">
        <f t="shared" si="35"/>
        <v>45.06</v>
      </c>
      <c r="E112" s="45">
        <f t="shared" si="36"/>
        <v>45.06</v>
      </c>
      <c r="F112" s="45">
        <f t="shared" si="37"/>
        <v>0</v>
      </c>
      <c r="G112" s="45">
        <f t="shared" si="38"/>
        <v>0</v>
      </c>
      <c r="H112" s="45">
        <f t="shared" si="39"/>
        <v>45.06</v>
      </c>
      <c r="I112" s="45">
        <f t="shared" si="40"/>
        <v>0</v>
      </c>
      <c r="J112" s="45" t="s">
        <v>76</v>
      </c>
      <c r="K112" s="45" t="s">
        <v>76</v>
      </c>
      <c r="L112" s="45" t="s">
        <v>76</v>
      </c>
      <c r="M112" s="45" t="s">
        <v>76</v>
      </c>
      <c r="N112" s="58" t="s">
        <v>76</v>
      </c>
      <c r="O112" s="45" t="s">
        <v>76</v>
      </c>
      <c r="P112" s="45" t="s">
        <v>76</v>
      </c>
      <c r="Q112" s="45" t="s">
        <v>76</v>
      </c>
      <c r="R112" s="45" t="s">
        <v>76</v>
      </c>
      <c r="S112" s="58" t="s">
        <v>76</v>
      </c>
      <c r="T112" s="45" t="s">
        <v>76</v>
      </c>
      <c r="U112" s="45" t="s">
        <v>76</v>
      </c>
      <c r="V112" s="45" t="s">
        <v>76</v>
      </c>
      <c r="W112" s="45" t="s">
        <v>76</v>
      </c>
      <c r="X112" s="58" t="s">
        <v>76</v>
      </c>
      <c r="Y112" s="45">
        <f t="shared" si="41"/>
        <v>45.06</v>
      </c>
      <c r="Z112" s="45">
        <f t="shared" ref="Z112:AC112" si="55">SUM(Z113,Z120,Z129)</f>
        <v>0</v>
      </c>
      <c r="AA112" s="45">
        <f t="shared" si="55"/>
        <v>0</v>
      </c>
      <c r="AB112" s="45">
        <f t="shared" si="55"/>
        <v>45.06</v>
      </c>
      <c r="AC112" s="58">
        <f t="shared" si="55"/>
        <v>0</v>
      </c>
      <c r="AD112" s="45">
        <f t="shared" si="42"/>
        <v>0</v>
      </c>
      <c r="AE112" s="45">
        <f t="shared" si="43"/>
        <v>0</v>
      </c>
      <c r="AF112" s="45">
        <f t="shared" si="44"/>
        <v>0</v>
      </c>
      <c r="AG112" s="45">
        <f t="shared" si="45"/>
        <v>0</v>
      </c>
      <c r="AH112" s="45">
        <f t="shared" si="46"/>
        <v>0</v>
      </c>
      <c r="AI112" s="45">
        <f t="shared" si="47"/>
        <v>0</v>
      </c>
      <c r="AJ112" s="45" t="s">
        <v>76</v>
      </c>
      <c r="AK112" s="45" t="s">
        <v>76</v>
      </c>
      <c r="AL112" s="45" t="s">
        <v>76</v>
      </c>
      <c r="AM112" s="45" t="s">
        <v>76</v>
      </c>
      <c r="AN112" s="58" t="s">
        <v>76</v>
      </c>
      <c r="AO112" s="45" t="s">
        <v>76</v>
      </c>
      <c r="AP112" s="45" t="s">
        <v>76</v>
      </c>
      <c r="AQ112" s="45" t="s">
        <v>76</v>
      </c>
      <c r="AR112" s="45" t="s">
        <v>76</v>
      </c>
      <c r="AS112" s="58" t="s">
        <v>76</v>
      </c>
      <c r="AT112" s="45" t="s">
        <v>76</v>
      </c>
      <c r="AU112" s="45" t="s">
        <v>76</v>
      </c>
      <c r="AV112" s="45" t="s">
        <v>76</v>
      </c>
      <c r="AW112" s="45" t="s">
        <v>76</v>
      </c>
      <c r="AX112" s="58" t="s">
        <v>76</v>
      </c>
      <c r="AY112" s="45" t="s">
        <v>76</v>
      </c>
      <c r="AZ112" s="45" t="s">
        <v>76</v>
      </c>
      <c r="BA112" s="45" t="s">
        <v>76</v>
      </c>
      <c r="BB112" s="45" t="s">
        <v>76</v>
      </c>
      <c r="BC112" s="58" t="s">
        <v>76</v>
      </c>
    </row>
    <row r="113" spans="1:1024" x14ac:dyDescent="0.2">
      <c r="A113" s="45" t="s">
        <v>169</v>
      </c>
      <c r="B113" s="46" t="s">
        <v>129</v>
      </c>
      <c r="C113" s="46" t="s">
        <v>78</v>
      </c>
      <c r="D113" s="45">
        <f t="shared" si="35"/>
        <v>17.940000000000001</v>
      </c>
      <c r="E113" s="45">
        <f t="shared" si="36"/>
        <v>17.940000000000001</v>
      </c>
      <c r="F113" s="45">
        <f t="shared" si="37"/>
        <v>0</v>
      </c>
      <c r="G113" s="45">
        <f t="shared" si="38"/>
        <v>0</v>
      </c>
      <c r="H113" s="45">
        <f t="shared" si="39"/>
        <v>17.940000000000001</v>
      </c>
      <c r="I113" s="45">
        <f t="shared" si="40"/>
        <v>0</v>
      </c>
      <c r="J113" s="45" t="s">
        <v>76</v>
      </c>
      <c r="K113" s="45" t="s">
        <v>76</v>
      </c>
      <c r="L113" s="45" t="s">
        <v>76</v>
      </c>
      <c r="M113" s="45" t="s">
        <v>76</v>
      </c>
      <c r="N113" s="58" t="s">
        <v>76</v>
      </c>
      <c r="O113" s="45" t="s">
        <v>76</v>
      </c>
      <c r="P113" s="45" t="s">
        <v>76</v>
      </c>
      <c r="Q113" s="45" t="s">
        <v>76</v>
      </c>
      <c r="R113" s="45" t="s">
        <v>76</v>
      </c>
      <c r="S113" s="58" t="s">
        <v>76</v>
      </c>
      <c r="T113" s="45" t="s">
        <v>76</v>
      </c>
      <c r="U113" s="45" t="s">
        <v>76</v>
      </c>
      <c r="V113" s="45" t="s">
        <v>76</v>
      </c>
      <c r="W113" s="45" t="s">
        <v>76</v>
      </c>
      <c r="X113" s="58" t="s">
        <v>76</v>
      </c>
      <c r="Y113" s="45">
        <f t="shared" si="41"/>
        <v>17.940000000000001</v>
      </c>
      <c r="Z113" s="45">
        <f t="shared" ref="Z113:AC113" si="56">SUM(Z114:Z119)</f>
        <v>0</v>
      </c>
      <c r="AA113" s="45">
        <f t="shared" si="56"/>
        <v>0</v>
      </c>
      <c r="AB113" s="45">
        <f t="shared" si="56"/>
        <v>17.940000000000001</v>
      </c>
      <c r="AC113" s="58">
        <f t="shared" si="56"/>
        <v>0</v>
      </c>
      <c r="AD113" s="45">
        <f t="shared" si="42"/>
        <v>0</v>
      </c>
      <c r="AE113" s="45">
        <f t="shared" si="43"/>
        <v>0</v>
      </c>
      <c r="AF113" s="45">
        <f t="shared" si="44"/>
        <v>0</v>
      </c>
      <c r="AG113" s="45">
        <f t="shared" si="45"/>
        <v>0</v>
      </c>
      <c r="AH113" s="45">
        <f t="shared" si="46"/>
        <v>0</v>
      </c>
      <c r="AI113" s="45">
        <f t="shared" si="47"/>
        <v>0</v>
      </c>
      <c r="AJ113" s="45" t="s">
        <v>76</v>
      </c>
      <c r="AK113" s="45" t="s">
        <v>76</v>
      </c>
      <c r="AL113" s="45" t="s">
        <v>76</v>
      </c>
      <c r="AM113" s="45" t="s">
        <v>76</v>
      </c>
      <c r="AN113" s="58" t="s">
        <v>76</v>
      </c>
      <c r="AO113" s="45" t="s">
        <v>76</v>
      </c>
      <c r="AP113" s="45" t="s">
        <v>76</v>
      </c>
      <c r="AQ113" s="45" t="s">
        <v>76</v>
      </c>
      <c r="AR113" s="45" t="s">
        <v>76</v>
      </c>
      <c r="AS113" s="58" t="s">
        <v>76</v>
      </c>
      <c r="AT113" s="45" t="s">
        <v>76</v>
      </c>
      <c r="AU113" s="45" t="s">
        <v>76</v>
      </c>
      <c r="AV113" s="45" t="s">
        <v>76</v>
      </c>
      <c r="AW113" s="45" t="s">
        <v>76</v>
      </c>
      <c r="AX113" s="58" t="s">
        <v>76</v>
      </c>
      <c r="AY113" s="45" t="s">
        <v>76</v>
      </c>
      <c r="AZ113" s="45" t="s">
        <v>76</v>
      </c>
      <c r="BA113" s="45" t="s">
        <v>76</v>
      </c>
      <c r="BB113" s="45" t="s">
        <v>76</v>
      </c>
      <c r="BC113" s="58" t="s">
        <v>76</v>
      </c>
    </row>
    <row r="114" spans="1:1024" ht="51" x14ac:dyDescent="0.2">
      <c r="A114" s="17" t="s">
        <v>169</v>
      </c>
      <c r="B114" s="21" t="s">
        <v>263</v>
      </c>
      <c r="C114" s="20" t="s">
        <v>264</v>
      </c>
      <c r="D114" s="17">
        <f t="shared" si="35"/>
        <v>5.0999999999999996</v>
      </c>
      <c r="E114" s="17">
        <f t="shared" si="36"/>
        <v>5.0999999999999996</v>
      </c>
      <c r="F114" s="17">
        <f t="shared" si="37"/>
        <v>0</v>
      </c>
      <c r="G114" s="17">
        <f t="shared" si="38"/>
        <v>0</v>
      </c>
      <c r="H114" s="17">
        <f t="shared" si="39"/>
        <v>5.0999999999999996</v>
      </c>
      <c r="I114" s="17">
        <f t="shared" si="40"/>
        <v>0</v>
      </c>
      <c r="J114" s="17" t="s">
        <v>76</v>
      </c>
      <c r="K114" s="17" t="s">
        <v>76</v>
      </c>
      <c r="L114" s="17" t="s">
        <v>76</v>
      </c>
      <c r="M114" s="17" t="s">
        <v>76</v>
      </c>
      <c r="N114" s="14" t="s">
        <v>76</v>
      </c>
      <c r="O114" s="17" t="s">
        <v>76</v>
      </c>
      <c r="P114" s="17" t="s">
        <v>76</v>
      </c>
      <c r="Q114" s="17" t="s">
        <v>76</v>
      </c>
      <c r="R114" s="17" t="s">
        <v>76</v>
      </c>
      <c r="S114" s="14" t="s">
        <v>76</v>
      </c>
      <c r="T114" s="17" t="s">
        <v>76</v>
      </c>
      <c r="U114" s="17" t="s">
        <v>76</v>
      </c>
      <c r="V114" s="17" t="s">
        <v>76</v>
      </c>
      <c r="W114" s="17" t="s">
        <v>76</v>
      </c>
      <c r="X114" s="14" t="s">
        <v>76</v>
      </c>
      <c r="Y114" s="17">
        <f t="shared" si="41"/>
        <v>5.0999999999999996</v>
      </c>
      <c r="Z114" s="17">
        <v>0</v>
      </c>
      <c r="AA114" s="17">
        <v>0</v>
      </c>
      <c r="AB114" s="17">
        <v>5.0999999999999996</v>
      </c>
      <c r="AC114" s="14">
        <v>0</v>
      </c>
      <c r="AD114" s="17">
        <f t="shared" si="42"/>
        <v>0</v>
      </c>
      <c r="AE114" s="17">
        <f t="shared" si="43"/>
        <v>0</v>
      </c>
      <c r="AF114" s="17">
        <f t="shared" si="44"/>
        <v>0</v>
      </c>
      <c r="AG114" s="17">
        <f t="shared" si="45"/>
        <v>0</v>
      </c>
      <c r="AH114" s="17">
        <f t="shared" si="46"/>
        <v>0</v>
      </c>
      <c r="AI114" s="17">
        <f t="shared" si="47"/>
        <v>0</v>
      </c>
      <c r="AJ114" s="17" t="s">
        <v>76</v>
      </c>
      <c r="AK114" s="17" t="s">
        <v>76</v>
      </c>
      <c r="AL114" s="17" t="s">
        <v>76</v>
      </c>
      <c r="AM114" s="17" t="s">
        <v>76</v>
      </c>
      <c r="AN114" s="14" t="s">
        <v>76</v>
      </c>
      <c r="AO114" s="17" t="s">
        <v>76</v>
      </c>
      <c r="AP114" s="17" t="s">
        <v>76</v>
      </c>
      <c r="AQ114" s="17" t="s">
        <v>76</v>
      </c>
      <c r="AR114" s="17" t="s">
        <v>76</v>
      </c>
      <c r="AS114" s="14" t="s">
        <v>76</v>
      </c>
      <c r="AT114" s="17" t="s">
        <v>76</v>
      </c>
      <c r="AU114" s="17" t="s">
        <v>76</v>
      </c>
      <c r="AV114" s="17" t="s">
        <v>76</v>
      </c>
      <c r="AW114" s="17" t="s">
        <v>76</v>
      </c>
      <c r="AX114" s="14" t="s">
        <v>76</v>
      </c>
      <c r="AY114" s="17" t="s">
        <v>76</v>
      </c>
      <c r="AZ114" s="17" t="s">
        <v>76</v>
      </c>
      <c r="BA114" s="17" t="s">
        <v>76</v>
      </c>
      <c r="BB114" s="17" t="s">
        <v>76</v>
      </c>
      <c r="BC114" s="14" t="s">
        <v>76</v>
      </c>
    </row>
    <row r="115" spans="1:1024" s="15" customFormat="1" ht="51" x14ac:dyDescent="0.2">
      <c r="A115" s="17" t="s">
        <v>169</v>
      </c>
      <c r="B115" s="21" t="s">
        <v>265</v>
      </c>
      <c r="C115" s="20" t="s">
        <v>266</v>
      </c>
      <c r="D115" s="17">
        <f t="shared" si="35"/>
        <v>5.88</v>
      </c>
      <c r="E115" s="17">
        <f t="shared" si="36"/>
        <v>5.88</v>
      </c>
      <c r="F115" s="17">
        <f t="shared" si="37"/>
        <v>0</v>
      </c>
      <c r="G115" s="17">
        <f t="shared" si="38"/>
        <v>0</v>
      </c>
      <c r="H115" s="17">
        <f t="shared" si="39"/>
        <v>5.88</v>
      </c>
      <c r="I115" s="17">
        <f t="shared" si="40"/>
        <v>0</v>
      </c>
      <c r="J115" s="17" t="s">
        <v>76</v>
      </c>
      <c r="K115" s="17" t="s">
        <v>76</v>
      </c>
      <c r="L115" s="17" t="s">
        <v>76</v>
      </c>
      <c r="M115" s="17" t="s">
        <v>76</v>
      </c>
      <c r="N115" s="14" t="s">
        <v>76</v>
      </c>
      <c r="O115" s="17" t="s">
        <v>76</v>
      </c>
      <c r="P115" s="17" t="s">
        <v>76</v>
      </c>
      <c r="Q115" s="17" t="s">
        <v>76</v>
      </c>
      <c r="R115" s="17" t="s">
        <v>76</v>
      </c>
      <c r="S115" s="14" t="s">
        <v>76</v>
      </c>
      <c r="T115" s="17" t="s">
        <v>76</v>
      </c>
      <c r="U115" s="17" t="s">
        <v>76</v>
      </c>
      <c r="V115" s="17" t="s">
        <v>76</v>
      </c>
      <c r="W115" s="17" t="s">
        <v>76</v>
      </c>
      <c r="X115" s="14" t="s">
        <v>76</v>
      </c>
      <c r="Y115" s="17">
        <f t="shared" si="41"/>
        <v>5.88</v>
      </c>
      <c r="Z115" s="17">
        <v>0</v>
      </c>
      <c r="AA115" s="17">
        <v>0</v>
      </c>
      <c r="AB115" s="17">
        <v>5.88</v>
      </c>
      <c r="AC115" s="14">
        <v>0</v>
      </c>
      <c r="AD115" s="17">
        <f t="shared" si="42"/>
        <v>0</v>
      </c>
      <c r="AE115" s="17">
        <f t="shared" si="43"/>
        <v>0</v>
      </c>
      <c r="AF115" s="17">
        <f t="shared" si="44"/>
        <v>0</v>
      </c>
      <c r="AG115" s="17">
        <f t="shared" si="45"/>
        <v>0</v>
      </c>
      <c r="AH115" s="17">
        <f t="shared" si="46"/>
        <v>0</v>
      </c>
      <c r="AI115" s="17">
        <f t="shared" si="47"/>
        <v>0</v>
      </c>
      <c r="AJ115" s="17" t="s">
        <v>76</v>
      </c>
      <c r="AK115" s="17" t="s">
        <v>76</v>
      </c>
      <c r="AL115" s="17" t="s">
        <v>76</v>
      </c>
      <c r="AM115" s="17" t="s">
        <v>76</v>
      </c>
      <c r="AN115" s="14" t="s">
        <v>76</v>
      </c>
      <c r="AO115" s="17" t="s">
        <v>76</v>
      </c>
      <c r="AP115" s="17" t="s">
        <v>76</v>
      </c>
      <c r="AQ115" s="17" t="s">
        <v>76</v>
      </c>
      <c r="AR115" s="17" t="s">
        <v>76</v>
      </c>
      <c r="AS115" s="14" t="s">
        <v>76</v>
      </c>
      <c r="AT115" s="17" t="s">
        <v>76</v>
      </c>
      <c r="AU115" s="17" t="s">
        <v>76</v>
      </c>
      <c r="AV115" s="17" t="s">
        <v>76</v>
      </c>
      <c r="AW115" s="17" t="s">
        <v>76</v>
      </c>
      <c r="AX115" s="14" t="s">
        <v>76</v>
      </c>
      <c r="AY115" s="17" t="s">
        <v>76</v>
      </c>
      <c r="AZ115" s="17" t="s">
        <v>76</v>
      </c>
      <c r="BA115" s="17" t="s">
        <v>76</v>
      </c>
      <c r="BB115" s="17" t="s">
        <v>76</v>
      </c>
      <c r="BC115" s="14" t="s">
        <v>76</v>
      </c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1"/>
      <c r="AMG115" s="1"/>
      <c r="AMH115" s="1"/>
      <c r="AMI115" s="1"/>
      <c r="AMJ115" s="1"/>
    </row>
    <row r="116" spans="1:1024" ht="25.5" x14ac:dyDescent="0.2">
      <c r="A116" s="17" t="s">
        <v>169</v>
      </c>
      <c r="B116" s="21" t="s">
        <v>170</v>
      </c>
      <c r="C116" s="20" t="s">
        <v>267</v>
      </c>
      <c r="D116" s="17">
        <f t="shared" si="35"/>
        <v>2.16</v>
      </c>
      <c r="E116" s="17">
        <f t="shared" si="36"/>
        <v>2.16</v>
      </c>
      <c r="F116" s="17">
        <f t="shared" si="37"/>
        <v>0</v>
      </c>
      <c r="G116" s="17">
        <f t="shared" si="38"/>
        <v>0</v>
      </c>
      <c r="H116" s="17">
        <f t="shared" si="39"/>
        <v>2.16</v>
      </c>
      <c r="I116" s="17">
        <f t="shared" si="40"/>
        <v>0</v>
      </c>
      <c r="J116" s="17" t="s">
        <v>76</v>
      </c>
      <c r="K116" s="17" t="s">
        <v>76</v>
      </c>
      <c r="L116" s="17" t="s">
        <v>76</v>
      </c>
      <c r="M116" s="17" t="s">
        <v>76</v>
      </c>
      <c r="N116" s="14" t="s">
        <v>76</v>
      </c>
      <c r="O116" s="17" t="s">
        <v>76</v>
      </c>
      <c r="P116" s="17" t="s">
        <v>76</v>
      </c>
      <c r="Q116" s="17" t="s">
        <v>76</v>
      </c>
      <c r="R116" s="17" t="s">
        <v>76</v>
      </c>
      <c r="S116" s="14" t="s">
        <v>76</v>
      </c>
      <c r="T116" s="17" t="s">
        <v>76</v>
      </c>
      <c r="U116" s="17" t="s">
        <v>76</v>
      </c>
      <c r="V116" s="17" t="s">
        <v>76</v>
      </c>
      <c r="W116" s="17" t="s">
        <v>76</v>
      </c>
      <c r="X116" s="14" t="s">
        <v>76</v>
      </c>
      <c r="Y116" s="17">
        <f t="shared" si="41"/>
        <v>2.16</v>
      </c>
      <c r="Z116" s="17">
        <v>0</v>
      </c>
      <c r="AA116" s="17">
        <v>0</v>
      </c>
      <c r="AB116" s="17">
        <v>2.16</v>
      </c>
      <c r="AC116" s="14">
        <v>0</v>
      </c>
      <c r="AD116" s="17">
        <f t="shared" si="42"/>
        <v>0</v>
      </c>
      <c r="AE116" s="17">
        <f t="shared" si="43"/>
        <v>0</v>
      </c>
      <c r="AF116" s="17">
        <f t="shared" si="44"/>
        <v>0</v>
      </c>
      <c r="AG116" s="17">
        <f t="shared" si="45"/>
        <v>0</v>
      </c>
      <c r="AH116" s="17">
        <f t="shared" si="46"/>
        <v>0</v>
      </c>
      <c r="AI116" s="17">
        <f t="shared" si="47"/>
        <v>0</v>
      </c>
      <c r="AJ116" s="17" t="s">
        <v>76</v>
      </c>
      <c r="AK116" s="17" t="s">
        <v>76</v>
      </c>
      <c r="AL116" s="17" t="s">
        <v>76</v>
      </c>
      <c r="AM116" s="17" t="s">
        <v>76</v>
      </c>
      <c r="AN116" s="14" t="s">
        <v>76</v>
      </c>
      <c r="AO116" s="17" t="s">
        <v>76</v>
      </c>
      <c r="AP116" s="17" t="s">
        <v>76</v>
      </c>
      <c r="AQ116" s="17" t="s">
        <v>76</v>
      </c>
      <c r="AR116" s="17" t="s">
        <v>76</v>
      </c>
      <c r="AS116" s="14" t="s">
        <v>76</v>
      </c>
      <c r="AT116" s="17" t="s">
        <v>76</v>
      </c>
      <c r="AU116" s="17" t="s">
        <v>76</v>
      </c>
      <c r="AV116" s="17" t="s">
        <v>76</v>
      </c>
      <c r="AW116" s="17" t="s">
        <v>76</v>
      </c>
      <c r="AX116" s="14" t="s">
        <v>76</v>
      </c>
      <c r="AY116" s="17" t="s">
        <v>76</v>
      </c>
      <c r="AZ116" s="17" t="s">
        <v>76</v>
      </c>
      <c r="BA116" s="17" t="s">
        <v>76</v>
      </c>
      <c r="BB116" s="17" t="s">
        <v>76</v>
      </c>
      <c r="BC116" s="14" t="s">
        <v>76</v>
      </c>
    </row>
    <row r="117" spans="1:1024" s="15" customFormat="1" ht="25.5" x14ac:dyDescent="0.2">
      <c r="A117" s="17" t="s">
        <v>169</v>
      </c>
      <c r="B117" s="21" t="s">
        <v>268</v>
      </c>
      <c r="C117" s="20" t="s">
        <v>269</v>
      </c>
      <c r="D117" s="17">
        <f t="shared" si="35"/>
        <v>1.32</v>
      </c>
      <c r="E117" s="17">
        <f t="shared" si="36"/>
        <v>1.32</v>
      </c>
      <c r="F117" s="17">
        <f t="shared" si="37"/>
        <v>0</v>
      </c>
      <c r="G117" s="17">
        <f t="shared" si="38"/>
        <v>0</v>
      </c>
      <c r="H117" s="17">
        <f t="shared" si="39"/>
        <v>1.32</v>
      </c>
      <c r="I117" s="17">
        <f t="shared" si="40"/>
        <v>0</v>
      </c>
      <c r="J117" s="17" t="s">
        <v>76</v>
      </c>
      <c r="K117" s="17" t="s">
        <v>76</v>
      </c>
      <c r="L117" s="17" t="s">
        <v>76</v>
      </c>
      <c r="M117" s="17" t="s">
        <v>76</v>
      </c>
      <c r="N117" s="14" t="s">
        <v>76</v>
      </c>
      <c r="O117" s="17" t="s">
        <v>76</v>
      </c>
      <c r="P117" s="17" t="s">
        <v>76</v>
      </c>
      <c r="Q117" s="17" t="s">
        <v>76</v>
      </c>
      <c r="R117" s="17" t="s">
        <v>76</v>
      </c>
      <c r="S117" s="14" t="s">
        <v>76</v>
      </c>
      <c r="T117" s="17" t="s">
        <v>76</v>
      </c>
      <c r="U117" s="17" t="s">
        <v>76</v>
      </c>
      <c r="V117" s="17" t="s">
        <v>76</v>
      </c>
      <c r="W117" s="17" t="s">
        <v>76</v>
      </c>
      <c r="X117" s="14" t="s">
        <v>76</v>
      </c>
      <c r="Y117" s="17">
        <f t="shared" si="41"/>
        <v>1.32</v>
      </c>
      <c r="Z117" s="17">
        <v>0</v>
      </c>
      <c r="AA117" s="17">
        <v>0</v>
      </c>
      <c r="AB117" s="17">
        <v>1.32</v>
      </c>
      <c r="AC117" s="14">
        <v>0</v>
      </c>
      <c r="AD117" s="17">
        <f t="shared" si="42"/>
        <v>0</v>
      </c>
      <c r="AE117" s="17">
        <f t="shared" si="43"/>
        <v>0</v>
      </c>
      <c r="AF117" s="17">
        <f t="shared" si="44"/>
        <v>0</v>
      </c>
      <c r="AG117" s="17">
        <f t="shared" si="45"/>
        <v>0</v>
      </c>
      <c r="AH117" s="17">
        <f t="shared" si="46"/>
        <v>0</v>
      </c>
      <c r="AI117" s="17">
        <f t="shared" si="47"/>
        <v>0</v>
      </c>
      <c r="AJ117" s="17" t="s">
        <v>76</v>
      </c>
      <c r="AK117" s="17" t="s">
        <v>76</v>
      </c>
      <c r="AL117" s="17" t="s">
        <v>76</v>
      </c>
      <c r="AM117" s="17" t="s">
        <v>76</v>
      </c>
      <c r="AN117" s="14" t="s">
        <v>76</v>
      </c>
      <c r="AO117" s="17" t="s">
        <v>76</v>
      </c>
      <c r="AP117" s="17" t="s">
        <v>76</v>
      </c>
      <c r="AQ117" s="17" t="s">
        <v>76</v>
      </c>
      <c r="AR117" s="17" t="s">
        <v>76</v>
      </c>
      <c r="AS117" s="14" t="s">
        <v>76</v>
      </c>
      <c r="AT117" s="17" t="s">
        <v>76</v>
      </c>
      <c r="AU117" s="17" t="s">
        <v>76</v>
      </c>
      <c r="AV117" s="17" t="s">
        <v>76</v>
      </c>
      <c r="AW117" s="17" t="s">
        <v>76</v>
      </c>
      <c r="AX117" s="14" t="s">
        <v>76</v>
      </c>
      <c r="AY117" s="17" t="s">
        <v>76</v>
      </c>
      <c r="AZ117" s="17" t="s">
        <v>76</v>
      </c>
      <c r="BA117" s="17" t="s">
        <v>76</v>
      </c>
      <c r="BB117" s="17" t="s">
        <v>76</v>
      </c>
      <c r="BC117" s="14" t="s">
        <v>76</v>
      </c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1"/>
      <c r="ALR117" s="1"/>
      <c r="ALS117" s="1"/>
      <c r="ALT117" s="1"/>
      <c r="ALU117" s="1"/>
      <c r="ALV117" s="1"/>
      <c r="ALW117" s="1"/>
      <c r="ALX117" s="1"/>
      <c r="ALY117" s="1"/>
      <c r="ALZ117" s="1"/>
      <c r="AMA117" s="1"/>
      <c r="AMB117" s="1"/>
      <c r="AMC117" s="1"/>
      <c r="AMD117" s="1"/>
      <c r="AME117" s="1"/>
      <c r="AMF117" s="1"/>
      <c r="AMG117" s="1"/>
      <c r="AMH117" s="1"/>
      <c r="AMI117" s="1"/>
      <c r="AMJ117" s="1"/>
    </row>
    <row r="118" spans="1:1024" s="13" customFormat="1" ht="25.5" x14ac:dyDescent="0.2">
      <c r="A118" s="17" t="s">
        <v>169</v>
      </c>
      <c r="B118" s="21" t="s">
        <v>170</v>
      </c>
      <c r="C118" s="20" t="s">
        <v>270</v>
      </c>
      <c r="D118" s="17">
        <f t="shared" si="35"/>
        <v>2.16</v>
      </c>
      <c r="E118" s="17">
        <f t="shared" si="36"/>
        <v>2.16</v>
      </c>
      <c r="F118" s="17">
        <f t="shared" si="37"/>
        <v>0</v>
      </c>
      <c r="G118" s="17">
        <f t="shared" si="38"/>
        <v>0</v>
      </c>
      <c r="H118" s="17">
        <f t="shared" si="39"/>
        <v>2.16</v>
      </c>
      <c r="I118" s="17">
        <f t="shared" si="40"/>
        <v>0</v>
      </c>
      <c r="J118" s="17" t="s">
        <v>76</v>
      </c>
      <c r="K118" s="17" t="s">
        <v>76</v>
      </c>
      <c r="L118" s="17" t="s">
        <v>76</v>
      </c>
      <c r="M118" s="17" t="s">
        <v>76</v>
      </c>
      <c r="N118" s="14" t="s">
        <v>76</v>
      </c>
      <c r="O118" s="17" t="s">
        <v>76</v>
      </c>
      <c r="P118" s="17" t="s">
        <v>76</v>
      </c>
      <c r="Q118" s="17" t="s">
        <v>76</v>
      </c>
      <c r="R118" s="17" t="s">
        <v>76</v>
      </c>
      <c r="S118" s="14" t="s">
        <v>76</v>
      </c>
      <c r="T118" s="17" t="s">
        <v>76</v>
      </c>
      <c r="U118" s="17" t="s">
        <v>76</v>
      </c>
      <c r="V118" s="17" t="s">
        <v>76</v>
      </c>
      <c r="W118" s="17" t="s">
        <v>76</v>
      </c>
      <c r="X118" s="14" t="s">
        <v>76</v>
      </c>
      <c r="Y118" s="17">
        <f t="shared" si="41"/>
        <v>2.16</v>
      </c>
      <c r="Z118" s="17">
        <v>0</v>
      </c>
      <c r="AA118" s="17">
        <v>0</v>
      </c>
      <c r="AB118" s="17">
        <v>2.16</v>
      </c>
      <c r="AC118" s="14">
        <v>0</v>
      </c>
      <c r="AD118" s="17">
        <f t="shared" si="42"/>
        <v>0</v>
      </c>
      <c r="AE118" s="17">
        <f t="shared" si="43"/>
        <v>0</v>
      </c>
      <c r="AF118" s="17">
        <f t="shared" si="44"/>
        <v>0</v>
      </c>
      <c r="AG118" s="17">
        <f t="shared" si="45"/>
        <v>0</v>
      </c>
      <c r="AH118" s="17">
        <f t="shared" si="46"/>
        <v>0</v>
      </c>
      <c r="AI118" s="17">
        <f t="shared" si="47"/>
        <v>0</v>
      </c>
      <c r="AJ118" s="17" t="s">
        <v>76</v>
      </c>
      <c r="AK118" s="17" t="s">
        <v>76</v>
      </c>
      <c r="AL118" s="17" t="s">
        <v>76</v>
      </c>
      <c r="AM118" s="17" t="s">
        <v>76</v>
      </c>
      <c r="AN118" s="14" t="s">
        <v>76</v>
      </c>
      <c r="AO118" s="17" t="s">
        <v>76</v>
      </c>
      <c r="AP118" s="17" t="s">
        <v>76</v>
      </c>
      <c r="AQ118" s="17" t="s">
        <v>76</v>
      </c>
      <c r="AR118" s="17" t="s">
        <v>76</v>
      </c>
      <c r="AS118" s="14" t="s">
        <v>76</v>
      </c>
      <c r="AT118" s="17" t="s">
        <v>76</v>
      </c>
      <c r="AU118" s="17" t="s">
        <v>76</v>
      </c>
      <c r="AV118" s="17" t="s">
        <v>76</v>
      </c>
      <c r="AW118" s="17" t="s">
        <v>76</v>
      </c>
      <c r="AX118" s="14" t="s">
        <v>76</v>
      </c>
      <c r="AY118" s="17" t="s">
        <v>76</v>
      </c>
      <c r="AZ118" s="17" t="s">
        <v>76</v>
      </c>
      <c r="BA118" s="17" t="s">
        <v>76</v>
      </c>
      <c r="BB118" s="17" t="s">
        <v>76</v>
      </c>
      <c r="BC118" s="14" t="s">
        <v>76</v>
      </c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  <c r="IW118" s="12"/>
      <c r="IX118" s="12"/>
      <c r="IY118" s="12"/>
      <c r="IZ118" s="12"/>
      <c r="JA118" s="12"/>
      <c r="JB118" s="12"/>
      <c r="JC118" s="12"/>
      <c r="JD118" s="12"/>
      <c r="JE118" s="12"/>
      <c r="JF118" s="12"/>
      <c r="JG118" s="12"/>
      <c r="JH118" s="12"/>
      <c r="JI118" s="12"/>
      <c r="JJ118" s="12"/>
      <c r="JK118" s="12"/>
      <c r="JL118" s="12"/>
      <c r="JM118" s="12"/>
      <c r="JN118" s="12"/>
      <c r="JO118" s="12"/>
      <c r="JP118" s="12"/>
      <c r="JQ118" s="12"/>
      <c r="JR118" s="12"/>
      <c r="JS118" s="12"/>
      <c r="JT118" s="12"/>
      <c r="JU118" s="12"/>
      <c r="JV118" s="12"/>
      <c r="JW118" s="12"/>
      <c r="JX118" s="12"/>
      <c r="JY118" s="12"/>
      <c r="JZ118" s="12"/>
      <c r="KA118" s="12"/>
      <c r="KB118" s="12"/>
      <c r="KC118" s="12"/>
      <c r="KD118" s="12"/>
      <c r="KE118" s="12"/>
      <c r="KF118" s="12"/>
      <c r="KG118" s="12"/>
      <c r="KH118" s="12"/>
      <c r="KI118" s="12"/>
      <c r="KJ118" s="12"/>
      <c r="KK118" s="12"/>
      <c r="KL118" s="12"/>
      <c r="KM118" s="12"/>
      <c r="KN118" s="12"/>
      <c r="KO118" s="12"/>
      <c r="KP118" s="12"/>
      <c r="KQ118" s="12"/>
      <c r="KR118" s="12"/>
      <c r="KS118" s="12"/>
      <c r="KT118" s="12"/>
      <c r="KU118" s="12"/>
      <c r="KV118" s="12"/>
      <c r="KW118" s="12"/>
      <c r="KX118" s="12"/>
      <c r="KY118" s="12"/>
      <c r="KZ118" s="12"/>
      <c r="LA118" s="12"/>
      <c r="LB118" s="12"/>
      <c r="LC118" s="12"/>
      <c r="LD118" s="12"/>
      <c r="LE118" s="12"/>
      <c r="LF118" s="12"/>
      <c r="LG118" s="12"/>
      <c r="LH118" s="12"/>
      <c r="LI118" s="12"/>
      <c r="LJ118" s="12"/>
      <c r="LK118" s="12"/>
      <c r="LL118" s="12"/>
      <c r="LM118" s="12"/>
      <c r="LN118" s="12"/>
      <c r="LO118" s="12"/>
      <c r="LP118" s="12"/>
      <c r="LQ118" s="12"/>
      <c r="LR118" s="12"/>
      <c r="LS118" s="12"/>
      <c r="LT118" s="12"/>
      <c r="LU118" s="12"/>
      <c r="LV118" s="12"/>
      <c r="LW118" s="12"/>
      <c r="LX118" s="12"/>
      <c r="LY118" s="12"/>
      <c r="LZ118" s="12"/>
      <c r="MA118" s="12"/>
      <c r="MB118" s="12"/>
      <c r="MC118" s="12"/>
      <c r="MD118" s="12"/>
      <c r="ME118" s="12"/>
      <c r="MF118" s="12"/>
      <c r="MG118" s="12"/>
      <c r="MH118" s="12"/>
      <c r="MI118" s="12"/>
      <c r="MJ118" s="12"/>
      <c r="MK118" s="12"/>
      <c r="ML118" s="12"/>
      <c r="MM118" s="12"/>
      <c r="MN118" s="12"/>
      <c r="MO118" s="12"/>
      <c r="MP118" s="12"/>
      <c r="MQ118" s="12"/>
      <c r="MR118" s="12"/>
      <c r="MS118" s="12"/>
      <c r="MT118" s="12"/>
      <c r="MU118" s="12"/>
      <c r="MV118" s="12"/>
      <c r="MW118" s="12"/>
      <c r="MX118" s="12"/>
      <c r="MY118" s="12"/>
      <c r="MZ118" s="12"/>
      <c r="NA118" s="12"/>
      <c r="NB118" s="12"/>
      <c r="NC118" s="12"/>
      <c r="ND118" s="12"/>
      <c r="NE118" s="12"/>
      <c r="NF118" s="12"/>
      <c r="NG118" s="12"/>
      <c r="NH118" s="12"/>
      <c r="NI118" s="12"/>
      <c r="NJ118" s="12"/>
      <c r="NK118" s="12"/>
      <c r="NL118" s="12"/>
      <c r="NM118" s="12"/>
      <c r="NN118" s="12"/>
      <c r="NO118" s="12"/>
      <c r="NP118" s="12"/>
      <c r="NQ118" s="12"/>
      <c r="NR118" s="12"/>
      <c r="NS118" s="12"/>
      <c r="NT118" s="12"/>
      <c r="NU118" s="12"/>
      <c r="NV118" s="12"/>
      <c r="NW118" s="12"/>
      <c r="NX118" s="12"/>
      <c r="NY118" s="12"/>
      <c r="NZ118" s="12"/>
      <c r="OA118" s="12"/>
      <c r="OB118" s="12"/>
      <c r="OC118" s="12"/>
      <c r="OD118" s="12"/>
      <c r="OE118" s="12"/>
      <c r="OF118" s="12"/>
      <c r="OG118" s="12"/>
      <c r="OH118" s="12"/>
      <c r="OI118" s="12"/>
      <c r="OJ118" s="12"/>
      <c r="OK118" s="12"/>
      <c r="OL118" s="12"/>
      <c r="OM118" s="12"/>
      <c r="ON118" s="12"/>
      <c r="OO118" s="12"/>
      <c r="OP118" s="12"/>
      <c r="OQ118" s="12"/>
      <c r="OR118" s="12"/>
      <c r="OS118" s="12"/>
      <c r="OT118" s="12"/>
      <c r="OU118" s="12"/>
      <c r="OV118" s="12"/>
      <c r="OW118" s="12"/>
      <c r="OX118" s="12"/>
      <c r="OY118" s="12"/>
      <c r="OZ118" s="12"/>
      <c r="PA118" s="12"/>
      <c r="PB118" s="12"/>
      <c r="PC118" s="12"/>
      <c r="PD118" s="12"/>
      <c r="PE118" s="12"/>
      <c r="PF118" s="12"/>
      <c r="PG118" s="12"/>
      <c r="PH118" s="12"/>
      <c r="PI118" s="12"/>
      <c r="PJ118" s="12"/>
      <c r="PK118" s="12"/>
      <c r="PL118" s="12"/>
      <c r="PM118" s="12"/>
      <c r="PN118" s="12"/>
      <c r="PO118" s="12"/>
      <c r="PP118" s="12"/>
      <c r="PQ118" s="12"/>
      <c r="PR118" s="12"/>
      <c r="PS118" s="12"/>
      <c r="PT118" s="12"/>
      <c r="PU118" s="12"/>
      <c r="PV118" s="12"/>
      <c r="PW118" s="12"/>
      <c r="PX118" s="12"/>
      <c r="PY118" s="12"/>
      <c r="PZ118" s="12"/>
      <c r="QA118" s="12"/>
      <c r="QB118" s="12"/>
      <c r="QC118" s="12"/>
      <c r="QD118" s="12"/>
      <c r="QE118" s="12"/>
      <c r="QF118" s="12"/>
      <c r="QG118" s="12"/>
      <c r="QH118" s="12"/>
      <c r="QI118" s="12"/>
      <c r="QJ118" s="12"/>
      <c r="QK118" s="12"/>
      <c r="QL118" s="12"/>
      <c r="QM118" s="12"/>
      <c r="QN118" s="12"/>
      <c r="QO118" s="12"/>
      <c r="QP118" s="12"/>
      <c r="QQ118" s="12"/>
      <c r="QR118" s="12"/>
      <c r="QS118" s="12"/>
      <c r="QT118" s="12"/>
      <c r="QU118" s="12"/>
      <c r="QV118" s="12"/>
      <c r="QW118" s="12"/>
      <c r="QX118" s="12"/>
      <c r="QY118" s="12"/>
      <c r="QZ118" s="12"/>
      <c r="RA118" s="12"/>
      <c r="RB118" s="12"/>
      <c r="RC118" s="12"/>
      <c r="RD118" s="12"/>
      <c r="RE118" s="12"/>
      <c r="RF118" s="12"/>
      <c r="RG118" s="12"/>
      <c r="RH118" s="12"/>
      <c r="RI118" s="12"/>
      <c r="RJ118" s="12"/>
      <c r="RK118" s="12"/>
      <c r="RL118" s="12"/>
      <c r="RM118" s="12"/>
      <c r="RN118" s="12"/>
      <c r="RO118" s="12"/>
      <c r="RP118" s="12"/>
      <c r="RQ118" s="12"/>
      <c r="RR118" s="12"/>
      <c r="RS118" s="12"/>
      <c r="RT118" s="12"/>
      <c r="RU118" s="12"/>
      <c r="RV118" s="12"/>
      <c r="RW118" s="12"/>
      <c r="RX118" s="12"/>
      <c r="RY118" s="12"/>
      <c r="RZ118" s="12"/>
      <c r="SA118" s="12"/>
      <c r="SB118" s="12"/>
      <c r="SC118" s="12"/>
      <c r="SD118" s="12"/>
      <c r="SE118" s="12"/>
      <c r="SF118" s="12"/>
      <c r="SG118" s="12"/>
      <c r="SH118" s="12"/>
      <c r="SI118" s="12"/>
      <c r="SJ118" s="12"/>
      <c r="SK118" s="12"/>
      <c r="SL118" s="12"/>
      <c r="SM118" s="12"/>
      <c r="SN118" s="12"/>
      <c r="SO118" s="12"/>
      <c r="SP118" s="12"/>
      <c r="SQ118" s="12"/>
      <c r="SR118" s="12"/>
      <c r="SS118" s="12"/>
      <c r="ST118" s="12"/>
      <c r="SU118" s="12"/>
      <c r="SV118" s="12"/>
      <c r="SW118" s="12"/>
      <c r="SX118" s="12"/>
      <c r="SY118" s="12"/>
      <c r="SZ118" s="12"/>
      <c r="TA118" s="12"/>
      <c r="TB118" s="12"/>
      <c r="TC118" s="12"/>
      <c r="TD118" s="12"/>
      <c r="TE118" s="12"/>
      <c r="TF118" s="12"/>
      <c r="TG118" s="12"/>
      <c r="TH118" s="12"/>
      <c r="TI118" s="12"/>
      <c r="TJ118" s="12"/>
      <c r="TK118" s="12"/>
      <c r="TL118" s="12"/>
      <c r="TM118" s="12"/>
      <c r="TN118" s="12"/>
      <c r="TO118" s="12"/>
      <c r="TP118" s="12"/>
      <c r="TQ118" s="12"/>
      <c r="TR118" s="12"/>
      <c r="TS118" s="12"/>
      <c r="TT118" s="12"/>
      <c r="TU118" s="12"/>
      <c r="TV118" s="12"/>
      <c r="TW118" s="12"/>
      <c r="TX118" s="12"/>
      <c r="TY118" s="12"/>
      <c r="TZ118" s="12"/>
      <c r="UA118" s="12"/>
      <c r="UB118" s="12"/>
      <c r="UC118" s="12"/>
      <c r="UD118" s="12"/>
      <c r="UE118" s="12"/>
      <c r="UF118" s="12"/>
      <c r="UG118" s="12"/>
      <c r="UH118" s="12"/>
      <c r="UI118" s="12"/>
      <c r="UJ118" s="12"/>
      <c r="UK118" s="12"/>
      <c r="UL118" s="12"/>
      <c r="UM118" s="12"/>
      <c r="UN118" s="12"/>
      <c r="UO118" s="12"/>
      <c r="UP118" s="12"/>
      <c r="UQ118" s="12"/>
      <c r="UR118" s="12"/>
      <c r="US118" s="12"/>
      <c r="UT118" s="12"/>
      <c r="UU118" s="12"/>
      <c r="UV118" s="12"/>
      <c r="UW118" s="12"/>
      <c r="UX118" s="12"/>
      <c r="UY118" s="12"/>
      <c r="UZ118" s="12"/>
      <c r="VA118" s="12"/>
      <c r="VB118" s="12"/>
      <c r="VC118" s="12"/>
      <c r="VD118" s="12"/>
      <c r="VE118" s="12"/>
      <c r="VF118" s="12"/>
      <c r="VG118" s="12"/>
      <c r="VH118" s="12"/>
      <c r="VI118" s="12"/>
      <c r="VJ118" s="12"/>
      <c r="VK118" s="12"/>
      <c r="VL118" s="12"/>
      <c r="VM118" s="12"/>
      <c r="VN118" s="12"/>
      <c r="VO118" s="12"/>
      <c r="VP118" s="12"/>
      <c r="VQ118" s="12"/>
      <c r="VR118" s="12"/>
      <c r="VS118" s="12"/>
      <c r="VT118" s="12"/>
      <c r="VU118" s="12"/>
      <c r="VV118" s="12"/>
      <c r="VW118" s="12"/>
      <c r="VX118" s="12"/>
      <c r="VY118" s="12"/>
      <c r="VZ118" s="12"/>
      <c r="WA118" s="12"/>
      <c r="WB118" s="12"/>
      <c r="WC118" s="12"/>
      <c r="WD118" s="12"/>
      <c r="WE118" s="12"/>
      <c r="WF118" s="12"/>
      <c r="WG118" s="12"/>
      <c r="WH118" s="12"/>
      <c r="WI118" s="12"/>
      <c r="WJ118" s="12"/>
      <c r="WK118" s="12"/>
      <c r="WL118" s="12"/>
      <c r="WM118" s="12"/>
      <c r="WN118" s="12"/>
      <c r="WO118" s="12"/>
      <c r="WP118" s="12"/>
      <c r="WQ118" s="12"/>
      <c r="WR118" s="12"/>
      <c r="WS118" s="12"/>
      <c r="WT118" s="12"/>
      <c r="WU118" s="12"/>
      <c r="WV118" s="12"/>
      <c r="WW118" s="12"/>
      <c r="WX118" s="12"/>
      <c r="WY118" s="12"/>
      <c r="WZ118" s="12"/>
      <c r="XA118" s="12"/>
      <c r="XB118" s="12"/>
      <c r="XC118" s="12"/>
      <c r="XD118" s="12"/>
      <c r="XE118" s="12"/>
      <c r="XF118" s="12"/>
      <c r="XG118" s="12"/>
      <c r="XH118" s="12"/>
      <c r="XI118" s="12"/>
      <c r="XJ118" s="12"/>
      <c r="XK118" s="12"/>
      <c r="XL118" s="12"/>
      <c r="XM118" s="12"/>
      <c r="XN118" s="12"/>
      <c r="XO118" s="12"/>
      <c r="XP118" s="12"/>
      <c r="XQ118" s="12"/>
      <c r="XR118" s="12"/>
      <c r="XS118" s="12"/>
      <c r="XT118" s="12"/>
      <c r="XU118" s="12"/>
      <c r="XV118" s="12"/>
      <c r="XW118" s="12"/>
      <c r="XX118" s="12"/>
      <c r="XY118" s="12"/>
      <c r="XZ118" s="12"/>
      <c r="YA118" s="12"/>
      <c r="YB118" s="12"/>
      <c r="YC118" s="12"/>
      <c r="YD118" s="12"/>
      <c r="YE118" s="12"/>
      <c r="YF118" s="12"/>
      <c r="YG118" s="12"/>
      <c r="YH118" s="12"/>
      <c r="YI118" s="12"/>
      <c r="YJ118" s="12"/>
      <c r="YK118" s="12"/>
      <c r="YL118" s="12"/>
      <c r="YM118" s="12"/>
      <c r="YN118" s="12"/>
      <c r="YO118" s="12"/>
      <c r="YP118" s="12"/>
      <c r="YQ118" s="12"/>
      <c r="YR118" s="12"/>
      <c r="YS118" s="12"/>
      <c r="YT118" s="12"/>
      <c r="YU118" s="12"/>
      <c r="YV118" s="12"/>
      <c r="YW118" s="12"/>
      <c r="YX118" s="12"/>
      <c r="YY118" s="12"/>
      <c r="YZ118" s="12"/>
      <c r="ZA118" s="12"/>
      <c r="ZB118" s="12"/>
      <c r="ZC118" s="12"/>
      <c r="ZD118" s="12"/>
      <c r="ZE118" s="12"/>
      <c r="ZF118" s="12"/>
      <c r="ZG118" s="12"/>
      <c r="ZH118" s="12"/>
      <c r="ZI118" s="12"/>
      <c r="ZJ118" s="12"/>
      <c r="ZK118" s="12"/>
      <c r="ZL118" s="12"/>
      <c r="ZM118" s="12"/>
      <c r="ZN118" s="12"/>
      <c r="ZO118" s="12"/>
      <c r="ZP118" s="12"/>
      <c r="ZQ118" s="12"/>
      <c r="ZR118" s="12"/>
      <c r="ZS118" s="12"/>
      <c r="ZT118" s="12"/>
      <c r="ZU118" s="12"/>
      <c r="ZV118" s="12"/>
      <c r="ZW118" s="12"/>
      <c r="ZX118" s="12"/>
      <c r="ZY118" s="12"/>
      <c r="ZZ118" s="12"/>
      <c r="AAA118" s="12"/>
      <c r="AAB118" s="12"/>
      <c r="AAC118" s="12"/>
      <c r="AAD118" s="12"/>
      <c r="AAE118" s="12"/>
      <c r="AAF118" s="12"/>
      <c r="AAG118" s="12"/>
      <c r="AAH118" s="12"/>
      <c r="AAI118" s="12"/>
      <c r="AAJ118" s="12"/>
      <c r="AAK118" s="12"/>
      <c r="AAL118" s="12"/>
      <c r="AAM118" s="12"/>
      <c r="AAN118" s="12"/>
      <c r="AAO118" s="12"/>
      <c r="AAP118" s="12"/>
      <c r="AAQ118" s="12"/>
      <c r="AAR118" s="12"/>
      <c r="AAS118" s="12"/>
      <c r="AAT118" s="12"/>
      <c r="AAU118" s="12"/>
      <c r="AAV118" s="12"/>
      <c r="AAW118" s="12"/>
      <c r="AAX118" s="12"/>
      <c r="AAY118" s="12"/>
      <c r="AAZ118" s="12"/>
      <c r="ABA118" s="12"/>
      <c r="ABB118" s="12"/>
      <c r="ABC118" s="12"/>
      <c r="ABD118" s="12"/>
      <c r="ABE118" s="12"/>
      <c r="ABF118" s="12"/>
      <c r="ABG118" s="12"/>
      <c r="ABH118" s="12"/>
      <c r="ABI118" s="12"/>
      <c r="ABJ118" s="12"/>
      <c r="ABK118" s="12"/>
      <c r="ABL118" s="12"/>
      <c r="ABM118" s="12"/>
      <c r="ABN118" s="12"/>
      <c r="ABO118" s="12"/>
      <c r="ABP118" s="12"/>
      <c r="ABQ118" s="12"/>
      <c r="ABR118" s="12"/>
      <c r="ABS118" s="12"/>
      <c r="ABT118" s="12"/>
      <c r="ABU118" s="12"/>
      <c r="ABV118" s="12"/>
      <c r="ABW118" s="12"/>
      <c r="ABX118" s="12"/>
      <c r="ABY118" s="12"/>
      <c r="ABZ118" s="12"/>
      <c r="ACA118" s="12"/>
      <c r="ACB118" s="12"/>
      <c r="ACC118" s="12"/>
      <c r="ACD118" s="12"/>
      <c r="ACE118" s="12"/>
      <c r="ACF118" s="12"/>
      <c r="ACG118" s="12"/>
      <c r="ACH118" s="12"/>
      <c r="ACI118" s="12"/>
      <c r="ACJ118" s="12"/>
      <c r="ACK118" s="12"/>
      <c r="ACL118" s="12"/>
      <c r="ACM118" s="12"/>
      <c r="ACN118" s="12"/>
      <c r="ACO118" s="12"/>
      <c r="ACP118" s="12"/>
      <c r="ACQ118" s="12"/>
      <c r="ACR118" s="12"/>
      <c r="ACS118" s="12"/>
      <c r="ACT118" s="12"/>
      <c r="ACU118" s="12"/>
      <c r="ACV118" s="12"/>
      <c r="ACW118" s="12"/>
      <c r="ACX118" s="12"/>
      <c r="ACY118" s="12"/>
      <c r="ACZ118" s="12"/>
      <c r="ADA118" s="12"/>
      <c r="ADB118" s="12"/>
      <c r="ADC118" s="12"/>
      <c r="ADD118" s="12"/>
      <c r="ADE118" s="12"/>
      <c r="ADF118" s="12"/>
      <c r="ADG118" s="12"/>
      <c r="ADH118" s="12"/>
      <c r="ADI118" s="12"/>
      <c r="ADJ118" s="12"/>
      <c r="ADK118" s="12"/>
      <c r="ADL118" s="12"/>
      <c r="ADM118" s="12"/>
      <c r="ADN118" s="12"/>
      <c r="ADO118" s="12"/>
      <c r="ADP118" s="12"/>
      <c r="ADQ118" s="12"/>
      <c r="ADR118" s="12"/>
      <c r="ADS118" s="12"/>
      <c r="ADT118" s="12"/>
      <c r="ADU118" s="12"/>
      <c r="ADV118" s="12"/>
      <c r="ADW118" s="12"/>
      <c r="ADX118" s="12"/>
      <c r="ADY118" s="12"/>
      <c r="ADZ118" s="12"/>
      <c r="AEA118" s="12"/>
      <c r="AEB118" s="12"/>
      <c r="AEC118" s="12"/>
      <c r="AED118" s="12"/>
      <c r="AEE118" s="12"/>
      <c r="AEF118" s="12"/>
      <c r="AEG118" s="12"/>
      <c r="AEH118" s="12"/>
      <c r="AEI118" s="12"/>
      <c r="AEJ118" s="12"/>
      <c r="AEK118" s="12"/>
      <c r="AEL118" s="12"/>
      <c r="AEM118" s="12"/>
      <c r="AEN118" s="12"/>
      <c r="AEO118" s="12"/>
      <c r="AEP118" s="12"/>
      <c r="AEQ118" s="12"/>
      <c r="AER118" s="12"/>
      <c r="AES118" s="12"/>
      <c r="AET118" s="12"/>
      <c r="AEU118" s="12"/>
      <c r="AEV118" s="12"/>
      <c r="AEW118" s="12"/>
      <c r="AEX118" s="12"/>
      <c r="AEY118" s="12"/>
      <c r="AEZ118" s="12"/>
      <c r="AFA118" s="12"/>
      <c r="AFB118" s="12"/>
      <c r="AFC118" s="12"/>
      <c r="AFD118" s="12"/>
      <c r="AFE118" s="12"/>
      <c r="AFF118" s="12"/>
      <c r="AFG118" s="12"/>
      <c r="AFH118" s="12"/>
      <c r="AFI118" s="12"/>
      <c r="AFJ118" s="12"/>
      <c r="AFK118" s="12"/>
      <c r="AFL118" s="12"/>
      <c r="AFM118" s="12"/>
      <c r="AFN118" s="12"/>
      <c r="AFO118" s="12"/>
      <c r="AFP118" s="12"/>
      <c r="AFQ118" s="12"/>
      <c r="AFR118" s="12"/>
      <c r="AFS118" s="12"/>
      <c r="AFT118" s="12"/>
      <c r="AFU118" s="12"/>
      <c r="AFV118" s="12"/>
      <c r="AFW118" s="12"/>
      <c r="AFX118" s="12"/>
      <c r="AFY118" s="12"/>
      <c r="AFZ118" s="12"/>
      <c r="AGA118" s="12"/>
      <c r="AGB118" s="12"/>
      <c r="AGC118" s="12"/>
      <c r="AGD118" s="12"/>
      <c r="AGE118" s="12"/>
      <c r="AGF118" s="12"/>
      <c r="AGG118" s="12"/>
      <c r="AGH118" s="12"/>
      <c r="AGI118" s="12"/>
      <c r="AGJ118" s="12"/>
      <c r="AGK118" s="12"/>
      <c r="AGL118" s="12"/>
      <c r="AGM118" s="12"/>
      <c r="AGN118" s="12"/>
      <c r="AGO118" s="12"/>
      <c r="AGP118" s="12"/>
      <c r="AGQ118" s="12"/>
      <c r="AGR118" s="12"/>
      <c r="AGS118" s="12"/>
      <c r="AGT118" s="12"/>
      <c r="AGU118" s="12"/>
      <c r="AGV118" s="12"/>
      <c r="AGW118" s="12"/>
      <c r="AGX118" s="12"/>
      <c r="AGY118" s="12"/>
      <c r="AGZ118" s="12"/>
      <c r="AHA118" s="12"/>
      <c r="AHB118" s="12"/>
      <c r="AHC118" s="12"/>
      <c r="AHD118" s="12"/>
      <c r="AHE118" s="12"/>
      <c r="AHF118" s="12"/>
      <c r="AHG118" s="12"/>
      <c r="AHH118" s="12"/>
      <c r="AHI118" s="12"/>
      <c r="AHJ118" s="12"/>
      <c r="AHK118" s="12"/>
      <c r="AHL118" s="12"/>
      <c r="AHM118" s="12"/>
      <c r="AHN118" s="12"/>
      <c r="AHO118" s="12"/>
      <c r="AHP118" s="12"/>
      <c r="AHQ118" s="12"/>
      <c r="AHR118" s="12"/>
      <c r="AHS118" s="12"/>
      <c r="AHT118" s="12"/>
      <c r="AHU118" s="12"/>
      <c r="AHV118" s="12"/>
      <c r="AHW118" s="12"/>
      <c r="AHX118" s="12"/>
      <c r="AHY118" s="12"/>
      <c r="AHZ118" s="12"/>
      <c r="AIA118" s="12"/>
      <c r="AIB118" s="12"/>
      <c r="AIC118" s="12"/>
      <c r="AID118" s="12"/>
      <c r="AIE118" s="12"/>
      <c r="AIF118" s="12"/>
      <c r="AIG118" s="12"/>
      <c r="AIH118" s="12"/>
      <c r="AII118" s="12"/>
      <c r="AIJ118" s="12"/>
      <c r="AIK118" s="12"/>
      <c r="AIL118" s="12"/>
      <c r="AIM118" s="12"/>
      <c r="AIN118" s="12"/>
      <c r="AIO118" s="12"/>
      <c r="AIP118" s="12"/>
      <c r="AIQ118" s="12"/>
      <c r="AIR118" s="12"/>
      <c r="AIS118" s="12"/>
      <c r="AIT118" s="12"/>
      <c r="AIU118" s="12"/>
      <c r="AIV118" s="12"/>
      <c r="AIW118" s="12"/>
      <c r="AIX118" s="12"/>
      <c r="AIY118" s="12"/>
      <c r="AIZ118" s="12"/>
      <c r="AJA118" s="12"/>
      <c r="AJB118" s="12"/>
      <c r="AJC118" s="12"/>
      <c r="AJD118" s="12"/>
      <c r="AJE118" s="12"/>
      <c r="AJF118" s="12"/>
      <c r="AJG118" s="12"/>
      <c r="AJH118" s="12"/>
      <c r="AJI118" s="12"/>
      <c r="AJJ118" s="12"/>
      <c r="AJK118" s="12"/>
      <c r="AJL118" s="12"/>
      <c r="AJM118" s="12"/>
      <c r="AJN118" s="12"/>
      <c r="AJO118" s="12"/>
      <c r="AJP118" s="12"/>
      <c r="AJQ118" s="12"/>
      <c r="AJR118" s="12"/>
      <c r="AJS118" s="12"/>
      <c r="AJT118" s="12"/>
      <c r="AJU118" s="12"/>
      <c r="AJV118" s="12"/>
      <c r="AJW118" s="12"/>
      <c r="AJX118" s="12"/>
      <c r="AJY118" s="12"/>
      <c r="AJZ118" s="12"/>
      <c r="AKA118" s="12"/>
      <c r="AKB118" s="12"/>
      <c r="AKC118" s="12"/>
      <c r="AKD118" s="12"/>
      <c r="AKE118" s="12"/>
      <c r="AKF118" s="12"/>
      <c r="AKG118" s="12"/>
      <c r="AKH118" s="12"/>
      <c r="AKI118" s="12"/>
      <c r="AKJ118" s="12"/>
      <c r="AKK118" s="12"/>
      <c r="AKL118" s="12"/>
      <c r="AKM118" s="12"/>
      <c r="AKN118" s="12"/>
      <c r="AKO118" s="12"/>
      <c r="AKP118" s="12"/>
      <c r="AKQ118" s="12"/>
      <c r="AKR118" s="12"/>
      <c r="AKS118" s="12"/>
      <c r="AKT118" s="12"/>
      <c r="AKU118" s="12"/>
      <c r="AKV118" s="12"/>
      <c r="AKW118" s="12"/>
      <c r="AKX118" s="12"/>
      <c r="AKY118" s="12"/>
      <c r="AKZ118" s="12"/>
      <c r="ALA118" s="12"/>
      <c r="ALB118" s="12"/>
      <c r="ALC118" s="12"/>
      <c r="ALD118" s="12"/>
      <c r="ALE118" s="12"/>
      <c r="ALF118" s="12"/>
      <c r="ALG118" s="12"/>
      <c r="ALH118" s="12"/>
      <c r="ALI118" s="12"/>
      <c r="ALJ118" s="12"/>
      <c r="ALK118" s="12"/>
      <c r="ALL118" s="12"/>
      <c r="ALM118" s="12"/>
      <c r="ALN118" s="12"/>
      <c r="ALO118" s="12"/>
      <c r="ALP118" s="12"/>
      <c r="ALQ118" s="12"/>
      <c r="ALR118" s="12"/>
      <c r="ALS118" s="12"/>
      <c r="ALT118" s="12"/>
      <c r="ALU118" s="12"/>
      <c r="ALV118" s="12"/>
      <c r="ALW118" s="12"/>
      <c r="ALX118" s="12"/>
      <c r="ALY118" s="12"/>
      <c r="ALZ118" s="12"/>
      <c r="AMA118" s="12"/>
      <c r="AMB118" s="12"/>
      <c r="AMC118" s="12"/>
      <c r="AMD118" s="12"/>
      <c r="AME118" s="12"/>
      <c r="AMF118" s="12"/>
      <c r="AMG118" s="12"/>
      <c r="AMH118" s="12"/>
      <c r="AMI118" s="12"/>
      <c r="AMJ118" s="12"/>
    </row>
    <row r="119" spans="1:1024" ht="25.5" x14ac:dyDescent="0.2">
      <c r="A119" s="17" t="s">
        <v>169</v>
      </c>
      <c r="B119" s="21" t="s">
        <v>271</v>
      </c>
      <c r="C119" s="20" t="s">
        <v>272</v>
      </c>
      <c r="D119" s="17">
        <f t="shared" si="35"/>
        <v>1.32</v>
      </c>
      <c r="E119" s="17">
        <f t="shared" si="36"/>
        <v>1.32</v>
      </c>
      <c r="F119" s="17">
        <f t="shared" si="37"/>
        <v>0</v>
      </c>
      <c r="G119" s="17">
        <f t="shared" si="38"/>
        <v>0</v>
      </c>
      <c r="H119" s="17">
        <f t="shared" si="39"/>
        <v>1.32</v>
      </c>
      <c r="I119" s="17">
        <f t="shared" si="40"/>
        <v>0</v>
      </c>
      <c r="J119" s="17" t="s">
        <v>76</v>
      </c>
      <c r="K119" s="17" t="s">
        <v>76</v>
      </c>
      <c r="L119" s="17" t="s">
        <v>76</v>
      </c>
      <c r="M119" s="17" t="s">
        <v>76</v>
      </c>
      <c r="N119" s="14" t="s">
        <v>76</v>
      </c>
      <c r="O119" s="17" t="s">
        <v>76</v>
      </c>
      <c r="P119" s="17" t="s">
        <v>76</v>
      </c>
      <c r="Q119" s="17" t="s">
        <v>76</v>
      </c>
      <c r="R119" s="17" t="s">
        <v>76</v>
      </c>
      <c r="S119" s="14" t="s">
        <v>76</v>
      </c>
      <c r="T119" s="17" t="s">
        <v>76</v>
      </c>
      <c r="U119" s="17" t="s">
        <v>76</v>
      </c>
      <c r="V119" s="17" t="s">
        <v>76</v>
      </c>
      <c r="W119" s="17" t="s">
        <v>76</v>
      </c>
      <c r="X119" s="14" t="s">
        <v>76</v>
      </c>
      <c r="Y119" s="17">
        <f t="shared" si="41"/>
        <v>1.32</v>
      </c>
      <c r="Z119" s="17">
        <v>0</v>
      </c>
      <c r="AA119" s="17">
        <v>0</v>
      </c>
      <c r="AB119" s="17">
        <v>1.32</v>
      </c>
      <c r="AC119" s="14">
        <v>0</v>
      </c>
      <c r="AD119" s="17">
        <f t="shared" si="42"/>
        <v>0</v>
      </c>
      <c r="AE119" s="17">
        <f t="shared" si="43"/>
        <v>0</v>
      </c>
      <c r="AF119" s="17">
        <f t="shared" si="44"/>
        <v>0</v>
      </c>
      <c r="AG119" s="17">
        <f t="shared" si="45"/>
        <v>0</v>
      </c>
      <c r="AH119" s="17">
        <f t="shared" si="46"/>
        <v>0</v>
      </c>
      <c r="AI119" s="17">
        <f t="shared" si="47"/>
        <v>0</v>
      </c>
      <c r="AJ119" s="17" t="s">
        <v>76</v>
      </c>
      <c r="AK119" s="17" t="s">
        <v>76</v>
      </c>
      <c r="AL119" s="17" t="s">
        <v>76</v>
      </c>
      <c r="AM119" s="17" t="s">
        <v>76</v>
      </c>
      <c r="AN119" s="14" t="s">
        <v>76</v>
      </c>
      <c r="AO119" s="17" t="s">
        <v>76</v>
      </c>
      <c r="AP119" s="17" t="s">
        <v>76</v>
      </c>
      <c r="AQ119" s="17" t="s">
        <v>76</v>
      </c>
      <c r="AR119" s="17" t="s">
        <v>76</v>
      </c>
      <c r="AS119" s="14" t="s">
        <v>76</v>
      </c>
      <c r="AT119" s="17" t="s">
        <v>76</v>
      </c>
      <c r="AU119" s="17" t="s">
        <v>76</v>
      </c>
      <c r="AV119" s="17" t="s">
        <v>76</v>
      </c>
      <c r="AW119" s="17" t="s">
        <v>76</v>
      </c>
      <c r="AX119" s="14" t="s">
        <v>76</v>
      </c>
      <c r="AY119" s="17" t="s">
        <v>76</v>
      </c>
      <c r="AZ119" s="17" t="s">
        <v>76</v>
      </c>
      <c r="BA119" s="17" t="s">
        <v>76</v>
      </c>
      <c r="BB119" s="17" t="s">
        <v>76</v>
      </c>
      <c r="BC119" s="14" t="s">
        <v>76</v>
      </c>
    </row>
    <row r="120" spans="1:1024" x14ac:dyDescent="0.2">
      <c r="A120" s="45" t="s">
        <v>171</v>
      </c>
      <c r="B120" s="46" t="s">
        <v>133</v>
      </c>
      <c r="C120" s="46" t="s">
        <v>78</v>
      </c>
      <c r="D120" s="45">
        <f t="shared" si="35"/>
        <v>16.440000000000001</v>
      </c>
      <c r="E120" s="45">
        <f t="shared" si="36"/>
        <v>16.440000000000001</v>
      </c>
      <c r="F120" s="45">
        <f t="shared" si="37"/>
        <v>0</v>
      </c>
      <c r="G120" s="45">
        <f t="shared" si="38"/>
        <v>0</v>
      </c>
      <c r="H120" s="45">
        <f t="shared" si="39"/>
        <v>16.440000000000001</v>
      </c>
      <c r="I120" s="45">
        <f t="shared" si="40"/>
        <v>0</v>
      </c>
      <c r="J120" s="45" t="s">
        <v>76</v>
      </c>
      <c r="K120" s="45" t="s">
        <v>76</v>
      </c>
      <c r="L120" s="45" t="s">
        <v>76</v>
      </c>
      <c r="M120" s="45" t="s">
        <v>76</v>
      </c>
      <c r="N120" s="58" t="s">
        <v>76</v>
      </c>
      <c r="O120" s="45" t="s">
        <v>76</v>
      </c>
      <c r="P120" s="45" t="s">
        <v>76</v>
      </c>
      <c r="Q120" s="45" t="s">
        <v>76</v>
      </c>
      <c r="R120" s="45" t="s">
        <v>76</v>
      </c>
      <c r="S120" s="58" t="s">
        <v>76</v>
      </c>
      <c r="T120" s="45" t="s">
        <v>76</v>
      </c>
      <c r="U120" s="45" t="s">
        <v>76</v>
      </c>
      <c r="V120" s="45" t="s">
        <v>76</v>
      </c>
      <c r="W120" s="45" t="s">
        <v>76</v>
      </c>
      <c r="X120" s="58" t="s">
        <v>76</v>
      </c>
      <c r="Y120" s="45">
        <f t="shared" si="41"/>
        <v>16.440000000000001</v>
      </c>
      <c r="Z120" s="45">
        <f t="shared" ref="Z120:AC120" si="57">SUM(Z121:Z128)</f>
        <v>0</v>
      </c>
      <c r="AA120" s="45">
        <f t="shared" si="57"/>
        <v>0</v>
      </c>
      <c r="AB120" s="45">
        <f t="shared" si="57"/>
        <v>16.440000000000001</v>
      </c>
      <c r="AC120" s="58">
        <f t="shared" si="57"/>
        <v>0</v>
      </c>
      <c r="AD120" s="45">
        <f t="shared" si="42"/>
        <v>0</v>
      </c>
      <c r="AE120" s="45">
        <f t="shared" si="43"/>
        <v>0</v>
      </c>
      <c r="AF120" s="45">
        <f t="shared" si="44"/>
        <v>0</v>
      </c>
      <c r="AG120" s="45">
        <f t="shared" si="45"/>
        <v>0</v>
      </c>
      <c r="AH120" s="45">
        <f t="shared" si="46"/>
        <v>0</v>
      </c>
      <c r="AI120" s="45">
        <f t="shared" si="47"/>
        <v>0</v>
      </c>
      <c r="AJ120" s="45" t="s">
        <v>76</v>
      </c>
      <c r="AK120" s="45" t="s">
        <v>76</v>
      </c>
      <c r="AL120" s="45" t="s">
        <v>76</v>
      </c>
      <c r="AM120" s="45" t="s">
        <v>76</v>
      </c>
      <c r="AN120" s="58" t="s">
        <v>76</v>
      </c>
      <c r="AO120" s="45" t="s">
        <v>76</v>
      </c>
      <c r="AP120" s="45" t="s">
        <v>76</v>
      </c>
      <c r="AQ120" s="45" t="s">
        <v>76</v>
      </c>
      <c r="AR120" s="45" t="s">
        <v>76</v>
      </c>
      <c r="AS120" s="58" t="s">
        <v>76</v>
      </c>
      <c r="AT120" s="45" t="s">
        <v>76</v>
      </c>
      <c r="AU120" s="45" t="s">
        <v>76</v>
      </c>
      <c r="AV120" s="45" t="s">
        <v>76</v>
      </c>
      <c r="AW120" s="45" t="s">
        <v>76</v>
      </c>
      <c r="AX120" s="58" t="s">
        <v>76</v>
      </c>
      <c r="AY120" s="45" t="s">
        <v>76</v>
      </c>
      <c r="AZ120" s="45" t="s">
        <v>76</v>
      </c>
      <c r="BA120" s="45" t="s">
        <v>76</v>
      </c>
      <c r="BB120" s="45" t="s">
        <v>76</v>
      </c>
      <c r="BC120" s="58" t="s">
        <v>76</v>
      </c>
    </row>
    <row r="121" spans="1:1024" ht="25.5" x14ac:dyDescent="0.2">
      <c r="A121" s="17" t="s">
        <v>171</v>
      </c>
      <c r="B121" s="21" t="s">
        <v>273</v>
      </c>
      <c r="C121" s="20" t="s">
        <v>274</v>
      </c>
      <c r="D121" s="17">
        <f t="shared" si="35"/>
        <v>6.6</v>
      </c>
      <c r="E121" s="17">
        <f t="shared" si="36"/>
        <v>6.6</v>
      </c>
      <c r="F121" s="17">
        <f t="shared" si="37"/>
        <v>0</v>
      </c>
      <c r="G121" s="17">
        <f t="shared" si="38"/>
        <v>0</v>
      </c>
      <c r="H121" s="17">
        <f t="shared" si="39"/>
        <v>6.6</v>
      </c>
      <c r="I121" s="17">
        <f t="shared" si="40"/>
        <v>0</v>
      </c>
      <c r="J121" s="17" t="s">
        <v>76</v>
      </c>
      <c r="K121" s="17" t="s">
        <v>76</v>
      </c>
      <c r="L121" s="17" t="s">
        <v>76</v>
      </c>
      <c r="M121" s="17" t="s">
        <v>76</v>
      </c>
      <c r="N121" s="14" t="s">
        <v>76</v>
      </c>
      <c r="O121" s="17" t="s">
        <v>76</v>
      </c>
      <c r="P121" s="17" t="s">
        <v>76</v>
      </c>
      <c r="Q121" s="17" t="s">
        <v>76</v>
      </c>
      <c r="R121" s="17" t="s">
        <v>76</v>
      </c>
      <c r="S121" s="14" t="s">
        <v>76</v>
      </c>
      <c r="T121" s="17" t="s">
        <v>76</v>
      </c>
      <c r="U121" s="17" t="s">
        <v>76</v>
      </c>
      <c r="V121" s="17" t="s">
        <v>76</v>
      </c>
      <c r="W121" s="17" t="s">
        <v>76</v>
      </c>
      <c r="X121" s="14" t="s">
        <v>76</v>
      </c>
      <c r="Y121" s="17">
        <f t="shared" si="41"/>
        <v>6.6</v>
      </c>
      <c r="Z121" s="17">
        <v>0</v>
      </c>
      <c r="AA121" s="17">
        <v>0</v>
      </c>
      <c r="AB121" s="17">
        <v>6.6</v>
      </c>
      <c r="AC121" s="14">
        <v>0</v>
      </c>
      <c r="AD121" s="17">
        <f t="shared" si="42"/>
        <v>0</v>
      </c>
      <c r="AE121" s="17">
        <f t="shared" si="43"/>
        <v>0</v>
      </c>
      <c r="AF121" s="17">
        <f t="shared" si="44"/>
        <v>0</v>
      </c>
      <c r="AG121" s="17">
        <f t="shared" si="45"/>
        <v>0</v>
      </c>
      <c r="AH121" s="17">
        <f t="shared" si="46"/>
        <v>0</v>
      </c>
      <c r="AI121" s="17">
        <f t="shared" si="47"/>
        <v>0</v>
      </c>
      <c r="AJ121" s="17" t="s">
        <v>76</v>
      </c>
      <c r="AK121" s="17" t="s">
        <v>76</v>
      </c>
      <c r="AL121" s="17" t="s">
        <v>76</v>
      </c>
      <c r="AM121" s="17" t="s">
        <v>76</v>
      </c>
      <c r="AN121" s="14" t="s">
        <v>76</v>
      </c>
      <c r="AO121" s="17" t="s">
        <v>76</v>
      </c>
      <c r="AP121" s="17" t="s">
        <v>76</v>
      </c>
      <c r="AQ121" s="17" t="s">
        <v>76</v>
      </c>
      <c r="AR121" s="17" t="s">
        <v>76</v>
      </c>
      <c r="AS121" s="14" t="s">
        <v>76</v>
      </c>
      <c r="AT121" s="17" t="s">
        <v>76</v>
      </c>
      <c r="AU121" s="17" t="s">
        <v>76</v>
      </c>
      <c r="AV121" s="17" t="s">
        <v>76</v>
      </c>
      <c r="AW121" s="17" t="s">
        <v>76</v>
      </c>
      <c r="AX121" s="14" t="s">
        <v>76</v>
      </c>
      <c r="AY121" s="17" t="s">
        <v>76</v>
      </c>
      <c r="AZ121" s="17" t="s">
        <v>76</v>
      </c>
      <c r="BA121" s="17" t="s">
        <v>76</v>
      </c>
      <c r="BB121" s="17" t="s">
        <v>76</v>
      </c>
      <c r="BC121" s="14" t="s">
        <v>76</v>
      </c>
    </row>
    <row r="122" spans="1:1024" s="15" customFormat="1" ht="25.5" x14ac:dyDescent="0.2">
      <c r="A122" s="17" t="s">
        <v>171</v>
      </c>
      <c r="B122" s="21" t="s">
        <v>275</v>
      </c>
      <c r="C122" s="20" t="s">
        <v>276</v>
      </c>
      <c r="D122" s="17">
        <f t="shared" si="35"/>
        <v>0.72</v>
      </c>
      <c r="E122" s="17">
        <f t="shared" si="36"/>
        <v>0.72</v>
      </c>
      <c r="F122" s="17">
        <f t="shared" si="37"/>
        <v>0</v>
      </c>
      <c r="G122" s="17">
        <f t="shared" si="38"/>
        <v>0</v>
      </c>
      <c r="H122" s="17">
        <f t="shared" si="39"/>
        <v>0.72</v>
      </c>
      <c r="I122" s="17">
        <f t="shared" si="40"/>
        <v>0</v>
      </c>
      <c r="J122" s="17" t="s">
        <v>76</v>
      </c>
      <c r="K122" s="17" t="s">
        <v>76</v>
      </c>
      <c r="L122" s="17" t="s">
        <v>76</v>
      </c>
      <c r="M122" s="17" t="s">
        <v>76</v>
      </c>
      <c r="N122" s="14" t="s">
        <v>76</v>
      </c>
      <c r="O122" s="17" t="s">
        <v>76</v>
      </c>
      <c r="P122" s="17" t="s">
        <v>76</v>
      </c>
      <c r="Q122" s="17" t="s">
        <v>76</v>
      </c>
      <c r="R122" s="17" t="s">
        <v>76</v>
      </c>
      <c r="S122" s="14" t="s">
        <v>76</v>
      </c>
      <c r="T122" s="17" t="s">
        <v>76</v>
      </c>
      <c r="U122" s="17" t="s">
        <v>76</v>
      </c>
      <c r="V122" s="17" t="s">
        <v>76</v>
      </c>
      <c r="W122" s="17" t="s">
        <v>76</v>
      </c>
      <c r="X122" s="14" t="s">
        <v>76</v>
      </c>
      <c r="Y122" s="17">
        <f t="shared" si="41"/>
        <v>0.72</v>
      </c>
      <c r="Z122" s="17">
        <v>0</v>
      </c>
      <c r="AA122" s="17">
        <v>0</v>
      </c>
      <c r="AB122" s="17">
        <v>0.72</v>
      </c>
      <c r="AC122" s="14">
        <v>0</v>
      </c>
      <c r="AD122" s="17">
        <f t="shared" si="42"/>
        <v>0</v>
      </c>
      <c r="AE122" s="17">
        <f t="shared" si="43"/>
        <v>0</v>
      </c>
      <c r="AF122" s="17">
        <f t="shared" si="44"/>
        <v>0</v>
      </c>
      <c r="AG122" s="17">
        <f t="shared" si="45"/>
        <v>0</v>
      </c>
      <c r="AH122" s="17">
        <f t="shared" si="46"/>
        <v>0</v>
      </c>
      <c r="AI122" s="17">
        <f t="shared" si="47"/>
        <v>0</v>
      </c>
      <c r="AJ122" s="17" t="s">
        <v>76</v>
      </c>
      <c r="AK122" s="17" t="s">
        <v>76</v>
      </c>
      <c r="AL122" s="17" t="s">
        <v>76</v>
      </c>
      <c r="AM122" s="17" t="s">
        <v>76</v>
      </c>
      <c r="AN122" s="14" t="s">
        <v>76</v>
      </c>
      <c r="AO122" s="17" t="s">
        <v>76</v>
      </c>
      <c r="AP122" s="17" t="s">
        <v>76</v>
      </c>
      <c r="AQ122" s="17" t="s">
        <v>76</v>
      </c>
      <c r="AR122" s="17" t="s">
        <v>76</v>
      </c>
      <c r="AS122" s="14" t="s">
        <v>76</v>
      </c>
      <c r="AT122" s="17" t="s">
        <v>76</v>
      </c>
      <c r="AU122" s="17" t="s">
        <v>76</v>
      </c>
      <c r="AV122" s="17" t="s">
        <v>76</v>
      </c>
      <c r="AW122" s="17" t="s">
        <v>76</v>
      </c>
      <c r="AX122" s="14" t="s">
        <v>76</v>
      </c>
      <c r="AY122" s="17" t="s">
        <v>76</v>
      </c>
      <c r="AZ122" s="17" t="s">
        <v>76</v>
      </c>
      <c r="BA122" s="17" t="s">
        <v>76</v>
      </c>
      <c r="BB122" s="17" t="s">
        <v>76</v>
      </c>
      <c r="BC122" s="14" t="s">
        <v>76</v>
      </c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1"/>
      <c r="AMD122" s="1"/>
      <c r="AME122" s="1"/>
      <c r="AMF122" s="1"/>
      <c r="AMG122" s="1"/>
      <c r="AMH122" s="1"/>
      <c r="AMI122" s="1"/>
      <c r="AMJ122" s="1"/>
    </row>
    <row r="123" spans="1:1024" ht="25.5" x14ac:dyDescent="0.2">
      <c r="A123" s="17" t="s">
        <v>171</v>
      </c>
      <c r="B123" s="21" t="s">
        <v>277</v>
      </c>
      <c r="C123" s="20" t="s">
        <v>278</v>
      </c>
      <c r="D123" s="17">
        <f t="shared" si="35"/>
        <v>1.44</v>
      </c>
      <c r="E123" s="17">
        <f t="shared" si="36"/>
        <v>1.44</v>
      </c>
      <c r="F123" s="17">
        <f t="shared" si="37"/>
        <v>0</v>
      </c>
      <c r="G123" s="17">
        <f t="shared" si="38"/>
        <v>0</v>
      </c>
      <c r="H123" s="17">
        <f t="shared" si="39"/>
        <v>1.44</v>
      </c>
      <c r="I123" s="17">
        <f t="shared" si="40"/>
        <v>0</v>
      </c>
      <c r="J123" s="17" t="s">
        <v>76</v>
      </c>
      <c r="K123" s="17" t="s">
        <v>76</v>
      </c>
      <c r="L123" s="17" t="s">
        <v>76</v>
      </c>
      <c r="M123" s="17" t="s">
        <v>76</v>
      </c>
      <c r="N123" s="14" t="s">
        <v>76</v>
      </c>
      <c r="O123" s="17" t="s">
        <v>76</v>
      </c>
      <c r="P123" s="17" t="s">
        <v>76</v>
      </c>
      <c r="Q123" s="17" t="s">
        <v>76</v>
      </c>
      <c r="R123" s="17" t="s">
        <v>76</v>
      </c>
      <c r="S123" s="14" t="s">
        <v>76</v>
      </c>
      <c r="T123" s="17" t="s">
        <v>76</v>
      </c>
      <c r="U123" s="17" t="s">
        <v>76</v>
      </c>
      <c r="V123" s="17" t="s">
        <v>76</v>
      </c>
      <c r="W123" s="17" t="s">
        <v>76</v>
      </c>
      <c r="X123" s="14" t="s">
        <v>76</v>
      </c>
      <c r="Y123" s="17">
        <f t="shared" si="41"/>
        <v>1.44</v>
      </c>
      <c r="Z123" s="17">
        <v>0</v>
      </c>
      <c r="AA123" s="17">
        <v>0</v>
      </c>
      <c r="AB123" s="17">
        <v>1.44</v>
      </c>
      <c r="AC123" s="14">
        <v>0</v>
      </c>
      <c r="AD123" s="17">
        <f t="shared" si="42"/>
        <v>0</v>
      </c>
      <c r="AE123" s="17">
        <f t="shared" si="43"/>
        <v>0</v>
      </c>
      <c r="AF123" s="17">
        <f t="shared" si="44"/>
        <v>0</v>
      </c>
      <c r="AG123" s="17">
        <f t="shared" si="45"/>
        <v>0</v>
      </c>
      <c r="AH123" s="17">
        <f t="shared" si="46"/>
        <v>0</v>
      </c>
      <c r="AI123" s="17">
        <f t="shared" si="47"/>
        <v>0</v>
      </c>
      <c r="AJ123" s="17" t="s">
        <v>76</v>
      </c>
      <c r="AK123" s="17" t="s">
        <v>76</v>
      </c>
      <c r="AL123" s="17" t="s">
        <v>76</v>
      </c>
      <c r="AM123" s="17" t="s">
        <v>76</v>
      </c>
      <c r="AN123" s="14" t="s">
        <v>76</v>
      </c>
      <c r="AO123" s="17" t="s">
        <v>76</v>
      </c>
      <c r="AP123" s="17" t="s">
        <v>76</v>
      </c>
      <c r="AQ123" s="17" t="s">
        <v>76</v>
      </c>
      <c r="AR123" s="17" t="s">
        <v>76</v>
      </c>
      <c r="AS123" s="14" t="s">
        <v>76</v>
      </c>
      <c r="AT123" s="17" t="s">
        <v>76</v>
      </c>
      <c r="AU123" s="17" t="s">
        <v>76</v>
      </c>
      <c r="AV123" s="17" t="s">
        <v>76</v>
      </c>
      <c r="AW123" s="17" t="s">
        <v>76</v>
      </c>
      <c r="AX123" s="14" t="s">
        <v>76</v>
      </c>
      <c r="AY123" s="17" t="s">
        <v>76</v>
      </c>
      <c r="AZ123" s="17" t="s">
        <v>76</v>
      </c>
      <c r="BA123" s="17" t="s">
        <v>76</v>
      </c>
      <c r="BB123" s="17" t="s">
        <v>76</v>
      </c>
      <c r="BC123" s="14" t="s">
        <v>76</v>
      </c>
    </row>
    <row r="124" spans="1:1024" s="15" customFormat="1" ht="25.5" x14ac:dyDescent="0.2">
      <c r="A124" s="17" t="s">
        <v>171</v>
      </c>
      <c r="B124" s="21" t="s">
        <v>279</v>
      </c>
      <c r="C124" s="20" t="s">
        <v>280</v>
      </c>
      <c r="D124" s="17">
        <f t="shared" si="35"/>
        <v>0.48</v>
      </c>
      <c r="E124" s="17">
        <f t="shared" si="36"/>
        <v>0.48</v>
      </c>
      <c r="F124" s="17">
        <f t="shared" si="37"/>
        <v>0</v>
      </c>
      <c r="G124" s="17">
        <f t="shared" si="38"/>
        <v>0</v>
      </c>
      <c r="H124" s="17">
        <f t="shared" si="39"/>
        <v>0.48</v>
      </c>
      <c r="I124" s="17">
        <f t="shared" si="40"/>
        <v>0</v>
      </c>
      <c r="J124" s="17" t="s">
        <v>76</v>
      </c>
      <c r="K124" s="17" t="s">
        <v>76</v>
      </c>
      <c r="L124" s="17" t="s">
        <v>76</v>
      </c>
      <c r="M124" s="17" t="s">
        <v>76</v>
      </c>
      <c r="N124" s="14" t="s">
        <v>76</v>
      </c>
      <c r="O124" s="17" t="s">
        <v>76</v>
      </c>
      <c r="P124" s="17" t="s">
        <v>76</v>
      </c>
      <c r="Q124" s="17" t="s">
        <v>76</v>
      </c>
      <c r="R124" s="17" t="s">
        <v>76</v>
      </c>
      <c r="S124" s="14" t="s">
        <v>76</v>
      </c>
      <c r="T124" s="17" t="s">
        <v>76</v>
      </c>
      <c r="U124" s="17" t="s">
        <v>76</v>
      </c>
      <c r="V124" s="17" t="s">
        <v>76</v>
      </c>
      <c r="W124" s="17" t="s">
        <v>76</v>
      </c>
      <c r="X124" s="14" t="s">
        <v>76</v>
      </c>
      <c r="Y124" s="17">
        <f t="shared" si="41"/>
        <v>0.48</v>
      </c>
      <c r="Z124" s="17">
        <v>0</v>
      </c>
      <c r="AA124" s="17">
        <v>0</v>
      </c>
      <c r="AB124" s="17">
        <v>0.48</v>
      </c>
      <c r="AC124" s="14">
        <v>0</v>
      </c>
      <c r="AD124" s="17">
        <f t="shared" si="42"/>
        <v>0</v>
      </c>
      <c r="AE124" s="17">
        <f t="shared" si="43"/>
        <v>0</v>
      </c>
      <c r="AF124" s="17">
        <f t="shared" si="44"/>
        <v>0</v>
      </c>
      <c r="AG124" s="17">
        <f t="shared" si="45"/>
        <v>0</v>
      </c>
      <c r="AH124" s="17">
        <f t="shared" si="46"/>
        <v>0</v>
      </c>
      <c r="AI124" s="17">
        <f t="shared" si="47"/>
        <v>0</v>
      </c>
      <c r="AJ124" s="17" t="s">
        <v>76</v>
      </c>
      <c r="AK124" s="17" t="s">
        <v>76</v>
      </c>
      <c r="AL124" s="17" t="s">
        <v>76</v>
      </c>
      <c r="AM124" s="17" t="s">
        <v>76</v>
      </c>
      <c r="AN124" s="14" t="s">
        <v>76</v>
      </c>
      <c r="AO124" s="17" t="s">
        <v>76</v>
      </c>
      <c r="AP124" s="17" t="s">
        <v>76</v>
      </c>
      <c r="AQ124" s="17" t="s">
        <v>76</v>
      </c>
      <c r="AR124" s="17" t="s">
        <v>76</v>
      </c>
      <c r="AS124" s="14" t="s">
        <v>76</v>
      </c>
      <c r="AT124" s="17" t="s">
        <v>76</v>
      </c>
      <c r="AU124" s="17" t="s">
        <v>76</v>
      </c>
      <c r="AV124" s="17" t="s">
        <v>76</v>
      </c>
      <c r="AW124" s="17" t="s">
        <v>76</v>
      </c>
      <c r="AX124" s="14" t="s">
        <v>76</v>
      </c>
      <c r="AY124" s="17" t="s">
        <v>76</v>
      </c>
      <c r="AZ124" s="17" t="s">
        <v>76</v>
      </c>
      <c r="BA124" s="17" t="s">
        <v>76</v>
      </c>
      <c r="BB124" s="17" t="s">
        <v>76</v>
      </c>
      <c r="BC124" s="14" t="s">
        <v>76</v>
      </c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1"/>
      <c r="ALZ124" s="1"/>
      <c r="AMA124" s="1"/>
      <c r="AMB124" s="1"/>
      <c r="AMC124" s="1"/>
      <c r="AMD124" s="1"/>
      <c r="AME124" s="1"/>
      <c r="AMF124" s="1"/>
      <c r="AMG124" s="1"/>
      <c r="AMH124" s="1"/>
      <c r="AMI124" s="1"/>
      <c r="AMJ124" s="1"/>
    </row>
    <row r="125" spans="1:1024" s="15" customFormat="1" ht="25.5" x14ac:dyDescent="0.2">
      <c r="A125" s="17" t="s">
        <v>171</v>
      </c>
      <c r="B125" s="21" t="s">
        <v>281</v>
      </c>
      <c r="C125" s="20" t="s">
        <v>282</v>
      </c>
      <c r="D125" s="17">
        <f t="shared" si="35"/>
        <v>4.5</v>
      </c>
      <c r="E125" s="17">
        <f t="shared" si="36"/>
        <v>4.5</v>
      </c>
      <c r="F125" s="17">
        <f t="shared" si="37"/>
        <v>0</v>
      </c>
      <c r="G125" s="17">
        <f t="shared" si="38"/>
        <v>0</v>
      </c>
      <c r="H125" s="17">
        <f t="shared" si="39"/>
        <v>4.5</v>
      </c>
      <c r="I125" s="17">
        <f t="shared" si="40"/>
        <v>0</v>
      </c>
      <c r="J125" s="17" t="s">
        <v>76</v>
      </c>
      <c r="K125" s="17" t="s">
        <v>76</v>
      </c>
      <c r="L125" s="17" t="s">
        <v>76</v>
      </c>
      <c r="M125" s="17" t="s">
        <v>76</v>
      </c>
      <c r="N125" s="14" t="s">
        <v>76</v>
      </c>
      <c r="O125" s="17" t="s">
        <v>76</v>
      </c>
      <c r="P125" s="17" t="s">
        <v>76</v>
      </c>
      <c r="Q125" s="17" t="s">
        <v>76</v>
      </c>
      <c r="R125" s="17" t="s">
        <v>76</v>
      </c>
      <c r="S125" s="14" t="s">
        <v>76</v>
      </c>
      <c r="T125" s="17" t="s">
        <v>76</v>
      </c>
      <c r="U125" s="17" t="s">
        <v>76</v>
      </c>
      <c r="V125" s="17" t="s">
        <v>76</v>
      </c>
      <c r="W125" s="17" t="s">
        <v>76</v>
      </c>
      <c r="X125" s="14" t="s">
        <v>76</v>
      </c>
      <c r="Y125" s="17">
        <f t="shared" si="41"/>
        <v>4.5</v>
      </c>
      <c r="Z125" s="17">
        <v>0</v>
      </c>
      <c r="AA125" s="17">
        <v>0</v>
      </c>
      <c r="AB125" s="17">
        <v>4.5</v>
      </c>
      <c r="AC125" s="14">
        <v>0</v>
      </c>
      <c r="AD125" s="17">
        <f t="shared" si="42"/>
        <v>0</v>
      </c>
      <c r="AE125" s="17">
        <f t="shared" si="43"/>
        <v>0</v>
      </c>
      <c r="AF125" s="17">
        <f t="shared" si="44"/>
        <v>0</v>
      </c>
      <c r="AG125" s="17">
        <f t="shared" si="45"/>
        <v>0</v>
      </c>
      <c r="AH125" s="17">
        <f t="shared" si="46"/>
        <v>0</v>
      </c>
      <c r="AI125" s="17">
        <f t="shared" si="47"/>
        <v>0</v>
      </c>
      <c r="AJ125" s="17" t="s">
        <v>76</v>
      </c>
      <c r="AK125" s="17" t="s">
        <v>76</v>
      </c>
      <c r="AL125" s="17" t="s">
        <v>76</v>
      </c>
      <c r="AM125" s="17" t="s">
        <v>76</v>
      </c>
      <c r="AN125" s="14" t="s">
        <v>76</v>
      </c>
      <c r="AO125" s="17" t="s">
        <v>76</v>
      </c>
      <c r="AP125" s="17" t="s">
        <v>76</v>
      </c>
      <c r="AQ125" s="17" t="s">
        <v>76</v>
      </c>
      <c r="AR125" s="17" t="s">
        <v>76</v>
      </c>
      <c r="AS125" s="14" t="s">
        <v>76</v>
      </c>
      <c r="AT125" s="17" t="s">
        <v>76</v>
      </c>
      <c r="AU125" s="17" t="s">
        <v>76</v>
      </c>
      <c r="AV125" s="17" t="s">
        <v>76</v>
      </c>
      <c r="AW125" s="17" t="s">
        <v>76</v>
      </c>
      <c r="AX125" s="14" t="s">
        <v>76</v>
      </c>
      <c r="AY125" s="17" t="s">
        <v>76</v>
      </c>
      <c r="AZ125" s="17" t="s">
        <v>76</v>
      </c>
      <c r="BA125" s="17" t="s">
        <v>76</v>
      </c>
      <c r="BB125" s="17" t="s">
        <v>76</v>
      </c>
      <c r="BC125" s="14" t="s">
        <v>76</v>
      </c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1"/>
      <c r="AMG125" s="1"/>
      <c r="AMH125" s="1"/>
      <c r="AMI125" s="1"/>
      <c r="AMJ125" s="1"/>
    </row>
    <row r="126" spans="1:1024" s="15" customFormat="1" ht="25.5" x14ac:dyDescent="0.2">
      <c r="A126" s="17" t="s">
        <v>171</v>
      </c>
      <c r="B126" s="21" t="s">
        <v>283</v>
      </c>
      <c r="C126" s="20" t="s">
        <v>284</v>
      </c>
      <c r="D126" s="17">
        <f t="shared" si="35"/>
        <v>1.56</v>
      </c>
      <c r="E126" s="17">
        <f t="shared" si="36"/>
        <v>1.56</v>
      </c>
      <c r="F126" s="17">
        <f t="shared" si="37"/>
        <v>0</v>
      </c>
      <c r="G126" s="17">
        <f t="shared" si="38"/>
        <v>0</v>
      </c>
      <c r="H126" s="17">
        <f t="shared" si="39"/>
        <v>1.56</v>
      </c>
      <c r="I126" s="17">
        <f t="shared" si="40"/>
        <v>0</v>
      </c>
      <c r="J126" s="17" t="s">
        <v>76</v>
      </c>
      <c r="K126" s="17" t="s">
        <v>76</v>
      </c>
      <c r="L126" s="17" t="s">
        <v>76</v>
      </c>
      <c r="M126" s="17" t="s">
        <v>76</v>
      </c>
      <c r="N126" s="14" t="s">
        <v>76</v>
      </c>
      <c r="O126" s="17" t="s">
        <v>76</v>
      </c>
      <c r="P126" s="17" t="s">
        <v>76</v>
      </c>
      <c r="Q126" s="17" t="s">
        <v>76</v>
      </c>
      <c r="R126" s="17" t="s">
        <v>76</v>
      </c>
      <c r="S126" s="14" t="s">
        <v>76</v>
      </c>
      <c r="T126" s="17" t="s">
        <v>76</v>
      </c>
      <c r="U126" s="17" t="s">
        <v>76</v>
      </c>
      <c r="V126" s="17" t="s">
        <v>76</v>
      </c>
      <c r="W126" s="17" t="s">
        <v>76</v>
      </c>
      <c r="X126" s="14" t="s">
        <v>76</v>
      </c>
      <c r="Y126" s="17">
        <f t="shared" si="41"/>
        <v>1.56</v>
      </c>
      <c r="Z126" s="17">
        <v>0</v>
      </c>
      <c r="AA126" s="17">
        <v>0</v>
      </c>
      <c r="AB126" s="17">
        <v>1.56</v>
      </c>
      <c r="AC126" s="14">
        <v>0</v>
      </c>
      <c r="AD126" s="17">
        <f t="shared" si="42"/>
        <v>0</v>
      </c>
      <c r="AE126" s="17">
        <f t="shared" si="43"/>
        <v>0</v>
      </c>
      <c r="AF126" s="17">
        <f t="shared" si="44"/>
        <v>0</v>
      </c>
      <c r="AG126" s="17">
        <f t="shared" si="45"/>
        <v>0</v>
      </c>
      <c r="AH126" s="17">
        <f t="shared" si="46"/>
        <v>0</v>
      </c>
      <c r="AI126" s="17">
        <f t="shared" si="47"/>
        <v>0</v>
      </c>
      <c r="AJ126" s="17" t="s">
        <v>76</v>
      </c>
      <c r="AK126" s="17" t="s">
        <v>76</v>
      </c>
      <c r="AL126" s="17" t="s">
        <v>76</v>
      </c>
      <c r="AM126" s="17" t="s">
        <v>76</v>
      </c>
      <c r="AN126" s="14" t="s">
        <v>76</v>
      </c>
      <c r="AO126" s="17" t="s">
        <v>76</v>
      </c>
      <c r="AP126" s="17" t="s">
        <v>76</v>
      </c>
      <c r="AQ126" s="17" t="s">
        <v>76</v>
      </c>
      <c r="AR126" s="17" t="s">
        <v>76</v>
      </c>
      <c r="AS126" s="14" t="s">
        <v>76</v>
      </c>
      <c r="AT126" s="17" t="s">
        <v>76</v>
      </c>
      <c r="AU126" s="17" t="s">
        <v>76</v>
      </c>
      <c r="AV126" s="17" t="s">
        <v>76</v>
      </c>
      <c r="AW126" s="17" t="s">
        <v>76</v>
      </c>
      <c r="AX126" s="14" t="s">
        <v>76</v>
      </c>
      <c r="AY126" s="17" t="s">
        <v>76</v>
      </c>
      <c r="AZ126" s="17" t="s">
        <v>76</v>
      </c>
      <c r="BA126" s="17" t="s">
        <v>76</v>
      </c>
      <c r="BB126" s="17" t="s">
        <v>76</v>
      </c>
      <c r="BC126" s="14" t="s">
        <v>76</v>
      </c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1"/>
      <c r="AMG126" s="1"/>
      <c r="AMH126" s="1"/>
      <c r="AMI126" s="1"/>
      <c r="AMJ126" s="1"/>
    </row>
    <row r="127" spans="1:1024" s="15" customFormat="1" ht="25.5" x14ac:dyDescent="0.2">
      <c r="A127" s="17" t="s">
        <v>171</v>
      </c>
      <c r="B127" s="21" t="s">
        <v>285</v>
      </c>
      <c r="C127" s="20" t="s">
        <v>286</v>
      </c>
      <c r="D127" s="17">
        <f t="shared" si="35"/>
        <v>1.02</v>
      </c>
      <c r="E127" s="17">
        <f t="shared" si="36"/>
        <v>1.02</v>
      </c>
      <c r="F127" s="17">
        <f t="shared" si="37"/>
        <v>0</v>
      </c>
      <c r="G127" s="17">
        <f t="shared" si="38"/>
        <v>0</v>
      </c>
      <c r="H127" s="17">
        <f t="shared" si="39"/>
        <v>1.02</v>
      </c>
      <c r="I127" s="17">
        <f t="shared" si="40"/>
        <v>0</v>
      </c>
      <c r="J127" s="17" t="s">
        <v>76</v>
      </c>
      <c r="K127" s="17" t="s">
        <v>76</v>
      </c>
      <c r="L127" s="17" t="s">
        <v>76</v>
      </c>
      <c r="M127" s="17" t="s">
        <v>76</v>
      </c>
      <c r="N127" s="14" t="s">
        <v>76</v>
      </c>
      <c r="O127" s="17" t="s">
        <v>76</v>
      </c>
      <c r="P127" s="17" t="s">
        <v>76</v>
      </c>
      <c r="Q127" s="17" t="s">
        <v>76</v>
      </c>
      <c r="R127" s="17" t="s">
        <v>76</v>
      </c>
      <c r="S127" s="14" t="s">
        <v>76</v>
      </c>
      <c r="T127" s="17" t="s">
        <v>76</v>
      </c>
      <c r="U127" s="17" t="s">
        <v>76</v>
      </c>
      <c r="V127" s="17" t="s">
        <v>76</v>
      </c>
      <c r="W127" s="17" t="s">
        <v>76</v>
      </c>
      <c r="X127" s="14" t="s">
        <v>76</v>
      </c>
      <c r="Y127" s="17">
        <f t="shared" si="41"/>
        <v>1.02</v>
      </c>
      <c r="Z127" s="17">
        <v>0</v>
      </c>
      <c r="AA127" s="17">
        <v>0</v>
      </c>
      <c r="AB127" s="17">
        <v>1.02</v>
      </c>
      <c r="AC127" s="14">
        <v>0</v>
      </c>
      <c r="AD127" s="17">
        <f t="shared" si="42"/>
        <v>0</v>
      </c>
      <c r="AE127" s="17">
        <f t="shared" si="43"/>
        <v>0</v>
      </c>
      <c r="AF127" s="17">
        <f t="shared" si="44"/>
        <v>0</v>
      </c>
      <c r="AG127" s="17">
        <f t="shared" si="45"/>
        <v>0</v>
      </c>
      <c r="AH127" s="17">
        <f t="shared" si="46"/>
        <v>0</v>
      </c>
      <c r="AI127" s="17">
        <f t="shared" si="47"/>
        <v>0</v>
      </c>
      <c r="AJ127" s="17" t="s">
        <v>76</v>
      </c>
      <c r="AK127" s="17" t="s">
        <v>76</v>
      </c>
      <c r="AL127" s="17" t="s">
        <v>76</v>
      </c>
      <c r="AM127" s="17" t="s">
        <v>76</v>
      </c>
      <c r="AN127" s="14" t="s">
        <v>76</v>
      </c>
      <c r="AO127" s="17" t="s">
        <v>76</v>
      </c>
      <c r="AP127" s="17" t="s">
        <v>76</v>
      </c>
      <c r="AQ127" s="17" t="s">
        <v>76</v>
      </c>
      <c r="AR127" s="17" t="s">
        <v>76</v>
      </c>
      <c r="AS127" s="14" t="s">
        <v>76</v>
      </c>
      <c r="AT127" s="17" t="s">
        <v>76</v>
      </c>
      <c r="AU127" s="17" t="s">
        <v>76</v>
      </c>
      <c r="AV127" s="17" t="s">
        <v>76</v>
      </c>
      <c r="AW127" s="17" t="s">
        <v>76</v>
      </c>
      <c r="AX127" s="14" t="s">
        <v>76</v>
      </c>
      <c r="AY127" s="17" t="s">
        <v>76</v>
      </c>
      <c r="AZ127" s="17" t="s">
        <v>76</v>
      </c>
      <c r="BA127" s="17" t="s">
        <v>76</v>
      </c>
      <c r="BB127" s="17" t="s">
        <v>76</v>
      </c>
      <c r="BC127" s="14" t="s">
        <v>76</v>
      </c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</row>
    <row r="128" spans="1:1024" s="15" customFormat="1" ht="25.5" x14ac:dyDescent="0.2">
      <c r="A128" s="17" t="s">
        <v>171</v>
      </c>
      <c r="B128" s="21" t="s">
        <v>287</v>
      </c>
      <c r="C128" s="20" t="s">
        <v>288</v>
      </c>
      <c r="D128" s="17">
        <f t="shared" si="35"/>
        <v>0.12</v>
      </c>
      <c r="E128" s="17">
        <f t="shared" si="36"/>
        <v>0.12</v>
      </c>
      <c r="F128" s="17">
        <f t="shared" si="37"/>
        <v>0</v>
      </c>
      <c r="G128" s="17">
        <f t="shared" si="38"/>
        <v>0</v>
      </c>
      <c r="H128" s="17">
        <f t="shared" si="39"/>
        <v>0.12</v>
      </c>
      <c r="I128" s="17">
        <f t="shared" si="40"/>
        <v>0</v>
      </c>
      <c r="J128" s="17" t="s">
        <v>76</v>
      </c>
      <c r="K128" s="17" t="s">
        <v>76</v>
      </c>
      <c r="L128" s="17" t="s">
        <v>76</v>
      </c>
      <c r="M128" s="17" t="s">
        <v>76</v>
      </c>
      <c r="N128" s="14" t="s">
        <v>76</v>
      </c>
      <c r="O128" s="17" t="s">
        <v>76</v>
      </c>
      <c r="P128" s="17" t="s">
        <v>76</v>
      </c>
      <c r="Q128" s="17" t="s">
        <v>76</v>
      </c>
      <c r="R128" s="17" t="s">
        <v>76</v>
      </c>
      <c r="S128" s="14" t="s">
        <v>76</v>
      </c>
      <c r="T128" s="17" t="s">
        <v>76</v>
      </c>
      <c r="U128" s="17" t="s">
        <v>76</v>
      </c>
      <c r="V128" s="17" t="s">
        <v>76</v>
      </c>
      <c r="W128" s="17" t="s">
        <v>76</v>
      </c>
      <c r="X128" s="14" t="s">
        <v>76</v>
      </c>
      <c r="Y128" s="17">
        <f t="shared" si="41"/>
        <v>0.12</v>
      </c>
      <c r="Z128" s="17">
        <v>0</v>
      </c>
      <c r="AA128" s="17">
        <v>0</v>
      </c>
      <c r="AB128" s="17">
        <v>0.12</v>
      </c>
      <c r="AC128" s="14">
        <v>0</v>
      </c>
      <c r="AD128" s="17">
        <f t="shared" si="42"/>
        <v>0</v>
      </c>
      <c r="AE128" s="17">
        <f t="shared" si="43"/>
        <v>0</v>
      </c>
      <c r="AF128" s="17">
        <f t="shared" si="44"/>
        <v>0</v>
      </c>
      <c r="AG128" s="17">
        <f t="shared" si="45"/>
        <v>0</v>
      </c>
      <c r="AH128" s="17">
        <f t="shared" si="46"/>
        <v>0</v>
      </c>
      <c r="AI128" s="17">
        <f t="shared" si="47"/>
        <v>0</v>
      </c>
      <c r="AJ128" s="17" t="s">
        <v>76</v>
      </c>
      <c r="AK128" s="17" t="s">
        <v>76</v>
      </c>
      <c r="AL128" s="17" t="s">
        <v>76</v>
      </c>
      <c r="AM128" s="17" t="s">
        <v>76</v>
      </c>
      <c r="AN128" s="14" t="s">
        <v>76</v>
      </c>
      <c r="AO128" s="17" t="s">
        <v>76</v>
      </c>
      <c r="AP128" s="17" t="s">
        <v>76</v>
      </c>
      <c r="AQ128" s="17" t="s">
        <v>76</v>
      </c>
      <c r="AR128" s="17" t="s">
        <v>76</v>
      </c>
      <c r="AS128" s="14" t="s">
        <v>76</v>
      </c>
      <c r="AT128" s="17" t="s">
        <v>76</v>
      </c>
      <c r="AU128" s="17" t="s">
        <v>76</v>
      </c>
      <c r="AV128" s="17" t="s">
        <v>76</v>
      </c>
      <c r="AW128" s="17" t="s">
        <v>76</v>
      </c>
      <c r="AX128" s="14" t="s">
        <v>76</v>
      </c>
      <c r="AY128" s="17" t="s">
        <v>76</v>
      </c>
      <c r="AZ128" s="17" t="s">
        <v>76</v>
      </c>
      <c r="BA128" s="17" t="s">
        <v>76</v>
      </c>
      <c r="BB128" s="17" t="s">
        <v>76</v>
      </c>
      <c r="BC128" s="14" t="s">
        <v>76</v>
      </c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  <c r="AMF128" s="1"/>
      <c r="AMG128" s="1"/>
      <c r="AMH128" s="1"/>
      <c r="AMI128" s="1"/>
      <c r="AMJ128" s="1"/>
    </row>
    <row r="129" spans="1:1024" s="15" customFormat="1" x14ac:dyDescent="0.2">
      <c r="A129" s="45" t="s">
        <v>172</v>
      </c>
      <c r="B129" s="46" t="s">
        <v>134</v>
      </c>
      <c r="C129" s="46" t="s">
        <v>78</v>
      </c>
      <c r="D129" s="45">
        <f t="shared" si="35"/>
        <v>10.68</v>
      </c>
      <c r="E129" s="45">
        <f t="shared" si="36"/>
        <v>10.68</v>
      </c>
      <c r="F129" s="45">
        <f t="shared" si="37"/>
        <v>0</v>
      </c>
      <c r="G129" s="45">
        <f t="shared" si="38"/>
        <v>0</v>
      </c>
      <c r="H129" s="45">
        <f t="shared" si="39"/>
        <v>10.68</v>
      </c>
      <c r="I129" s="45">
        <f t="shared" si="40"/>
        <v>0</v>
      </c>
      <c r="J129" s="45" t="s">
        <v>76</v>
      </c>
      <c r="K129" s="45" t="s">
        <v>76</v>
      </c>
      <c r="L129" s="45" t="s">
        <v>76</v>
      </c>
      <c r="M129" s="45" t="s">
        <v>76</v>
      </c>
      <c r="N129" s="58" t="s">
        <v>76</v>
      </c>
      <c r="O129" s="45" t="s">
        <v>76</v>
      </c>
      <c r="P129" s="45" t="s">
        <v>76</v>
      </c>
      <c r="Q129" s="45" t="s">
        <v>76</v>
      </c>
      <c r="R129" s="45" t="s">
        <v>76</v>
      </c>
      <c r="S129" s="58" t="s">
        <v>76</v>
      </c>
      <c r="T129" s="45" t="s">
        <v>76</v>
      </c>
      <c r="U129" s="45" t="s">
        <v>76</v>
      </c>
      <c r="V129" s="45" t="s">
        <v>76</v>
      </c>
      <c r="W129" s="45" t="s">
        <v>76</v>
      </c>
      <c r="X129" s="58" t="s">
        <v>76</v>
      </c>
      <c r="Y129" s="45">
        <f t="shared" si="41"/>
        <v>10.68</v>
      </c>
      <c r="Z129" s="45">
        <f t="shared" ref="Z129:AC129" si="58">SUM(Z130:Z133)</f>
        <v>0</v>
      </c>
      <c r="AA129" s="45">
        <f t="shared" si="58"/>
        <v>0</v>
      </c>
      <c r="AB129" s="45">
        <f t="shared" si="58"/>
        <v>10.68</v>
      </c>
      <c r="AC129" s="58">
        <f t="shared" si="58"/>
        <v>0</v>
      </c>
      <c r="AD129" s="45">
        <f t="shared" si="42"/>
        <v>0</v>
      </c>
      <c r="AE129" s="45">
        <f t="shared" si="43"/>
        <v>0</v>
      </c>
      <c r="AF129" s="45">
        <f t="shared" si="44"/>
        <v>0</v>
      </c>
      <c r="AG129" s="45">
        <f t="shared" si="45"/>
        <v>0</v>
      </c>
      <c r="AH129" s="45">
        <f t="shared" si="46"/>
        <v>0</v>
      </c>
      <c r="AI129" s="45">
        <f t="shared" si="47"/>
        <v>0</v>
      </c>
      <c r="AJ129" s="45" t="s">
        <v>76</v>
      </c>
      <c r="AK129" s="45" t="s">
        <v>76</v>
      </c>
      <c r="AL129" s="45" t="s">
        <v>76</v>
      </c>
      <c r="AM129" s="45" t="s">
        <v>76</v>
      </c>
      <c r="AN129" s="58" t="s">
        <v>76</v>
      </c>
      <c r="AO129" s="45" t="s">
        <v>76</v>
      </c>
      <c r="AP129" s="45" t="s">
        <v>76</v>
      </c>
      <c r="AQ129" s="45" t="s">
        <v>76</v>
      </c>
      <c r="AR129" s="45" t="s">
        <v>76</v>
      </c>
      <c r="AS129" s="58" t="s">
        <v>76</v>
      </c>
      <c r="AT129" s="45" t="s">
        <v>76</v>
      </c>
      <c r="AU129" s="45" t="s">
        <v>76</v>
      </c>
      <c r="AV129" s="45" t="s">
        <v>76</v>
      </c>
      <c r="AW129" s="45" t="s">
        <v>76</v>
      </c>
      <c r="AX129" s="58" t="s">
        <v>76</v>
      </c>
      <c r="AY129" s="45" t="s">
        <v>76</v>
      </c>
      <c r="AZ129" s="45" t="s">
        <v>76</v>
      </c>
      <c r="BA129" s="45" t="s">
        <v>76</v>
      </c>
      <c r="BB129" s="45" t="s">
        <v>76</v>
      </c>
      <c r="BC129" s="58" t="s">
        <v>76</v>
      </c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1"/>
      <c r="ALR129" s="1"/>
      <c r="ALS129" s="1"/>
      <c r="ALT129" s="1"/>
      <c r="ALU129" s="1"/>
      <c r="ALV129" s="1"/>
      <c r="ALW129" s="1"/>
      <c r="ALX129" s="1"/>
      <c r="ALY129" s="1"/>
      <c r="ALZ129" s="1"/>
      <c r="AMA129" s="1"/>
      <c r="AMB129" s="1"/>
      <c r="AMC129" s="1"/>
      <c r="AMD129" s="1"/>
      <c r="AME129" s="1"/>
      <c r="AMF129" s="1"/>
      <c r="AMG129" s="1"/>
      <c r="AMH129" s="1"/>
      <c r="AMI129" s="1"/>
      <c r="AMJ129" s="1"/>
    </row>
    <row r="130" spans="1:1024" s="15" customFormat="1" ht="25.5" x14ac:dyDescent="0.2">
      <c r="A130" s="17" t="s">
        <v>172</v>
      </c>
      <c r="B130" s="21" t="s">
        <v>289</v>
      </c>
      <c r="C130" s="20" t="s">
        <v>290</v>
      </c>
      <c r="D130" s="17">
        <f t="shared" si="35"/>
        <v>2.64</v>
      </c>
      <c r="E130" s="17">
        <f t="shared" si="36"/>
        <v>2.64</v>
      </c>
      <c r="F130" s="17">
        <f t="shared" si="37"/>
        <v>0</v>
      </c>
      <c r="G130" s="17">
        <f t="shared" si="38"/>
        <v>0</v>
      </c>
      <c r="H130" s="17">
        <f t="shared" si="39"/>
        <v>2.64</v>
      </c>
      <c r="I130" s="17">
        <f t="shared" si="40"/>
        <v>0</v>
      </c>
      <c r="J130" s="17" t="s">
        <v>76</v>
      </c>
      <c r="K130" s="17" t="s">
        <v>76</v>
      </c>
      <c r="L130" s="17" t="s">
        <v>76</v>
      </c>
      <c r="M130" s="17" t="s">
        <v>76</v>
      </c>
      <c r="N130" s="14" t="s">
        <v>76</v>
      </c>
      <c r="O130" s="17" t="s">
        <v>76</v>
      </c>
      <c r="P130" s="17" t="s">
        <v>76</v>
      </c>
      <c r="Q130" s="17" t="s">
        <v>76</v>
      </c>
      <c r="R130" s="17" t="s">
        <v>76</v>
      </c>
      <c r="S130" s="14" t="s">
        <v>76</v>
      </c>
      <c r="T130" s="17" t="s">
        <v>76</v>
      </c>
      <c r="U130" s="17" t="s">
        <v>76</v>
      </c>
      <c r="V130" s="17" t="s">
        <v>76</v>
      </c>
      <c r="W130" s="17" t="s">
        <v>76</v>
      </c>
      <c r="X130" s="14" t="s">
        <v>76</v>
      </c>
      <c r="Y130" s="17">
        <f t="shared" si="41"/>
        <v>2.64</v>
      </c>
      <c r="Z130" s="17">
        <v>0</v>
      </c>
      <c r="AA130" s="17">
        <v>0</v>
      </c>
      <c r="AB130" s="17">
        <v>2.64</v>
      </c>
      <c r="AC130" s="14">
        <v>0</v>
      </c>
      <c r="AD130" s="17">
        <f t="shared" si="42"/>
        <v>0</v>
      </c>
      <c r="AE130" s="17">
        <f t="shared" si="43"/>
        <v>0</v>
      </c>
      <c r="AF130" s="17">
        <f t="shared" si="44"/>
        <v>0</v>
      </c>
      <c r="AG130" s="17">
        <f t="shared" si="45"/>
        <v>0</v>
      </c>
      <c r="AH130" s="17">
        <f t="shared" si="46"/>
        <v>0</v>
      </c>
      <c r="AI130" s="17">
        <f t="shared" si="47"/>
        <v>0</v>
      </c>
      <c r="AJ130" s="17" t="s">
        <v>76</v>
      </c>
      <c r="AK130" s="17" t="s">
        <v>76</v>
      </c>
      <c r="AL130" s="17" t="s">
        <v>76</v>
      </c>
      <c r="AM130" s="17" t="s">
        <v>76</v>
      </c>
      <c r="AN130" s="14" t="s">
        <v>76</v>
      </c>
      <c r="AO130" s="17" t="s">
        <v>76</v>
      </c>
      <c r="AP130" s="17" t="s">
        <v>76</v>
      </c>
      <c r="AQ130" s="17" t="s">
        <v>76</v>
      </c>
      <c r="AR130" s="17" t="s">
        <v>76</v>
      </c>
      <c r="AS130" s="14" t="s">
        <v>76</v>
      </c>
      <c r="AT130" s="17" t="s">
        <v>76</v>
      </c>
      <c r="AU130" s="17" t="s">
        <v>76</v>
      </c>
      <c r="AV130" s="17" t="s">
        <v>76</v>
      </c>
      <c r="AW130" s="17" t="s">
        <v>76</v>
      </c>
      <c r="AX130" s="14" t="s">
        <v>76</v>
      </c>
      <c r="AY130" s="17" t="s">
        <v>76</v>
      </c>
      <c r="AZ130" s="17" t="s">
        <v>76</v>
      </c>
      <c r="BA130" s="17" t="s">
        <v>76</v>
      </c>
      <c r="BB130" s="17" t="s">
        <v>76</v>
      </c>
      <c r="BC130" s="14" t="s">
        <v>76</v>
      </c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  <c r="AIV130" s="1"/>
      <c r="AIW130" s="1"/>
      <c r="AIX130" s="1"/>
      <c r="AIY130" s="1"/>
      <c r="AIZ130" s="1"/>
      <c r="AJA130" s="1"/>
      <c r="AJB130" s="1"/>
      <c r="AJC130" s="1"/>
      <c r="AJD130" s="1"/>
      <c r="AJE130" s="1"/>
      <c r="AJF130" s="1"/>
      <c r="AJG130" s="1"/>
      <c r="AJH130" s="1"/>
      <c r="AJI130" s="1"/>
      <c r="AJJ130" s="1"/>
      <c r="AJK130" s="1"/>
      <c r="AJL130" s="1"/>
      <c r="AJM130" s="1"/>
      <c r="AJN130" s="1"/>
      <c r="AJO130" s="1"/>
      <c r="AJP130" s="1"/>
      <c r="AJQ130" s="1"/>
      <c r="AJR130" s="1"/>
      <c r="AJS130" s="1"/>
      <c r="AJT130" s="1"/>
      <c r="AJU130" s="1"/>
      <c r="AJV130" s="1"/>
      <c r="AJW130" s="1"/>
      <c r="AJX130" s="1"/>
      <c r="AJY130" s="1"/>
      <c r="AJZ130" s="1"/>
      <c r="AKA130" s="1"/>
      <c r="AKB130" s="1"/>
      <c r="AKC130" s="1"/>
      <c r="AKD130" s="1"/>
      <c r="AKE130" s="1"/>
      <c r="AKF130" s="1"/>
      <c r="AKG130" s="1"/>
      <c r="AKH130" s="1"/>
      <c r="AKI130" s="1"/>
      <c r="AKJ130" s="1"/>
      <c r="AKK130" s="1"/>
      <c r="AKL130" s="1"/>
      <c r="AKM130" s="1"/>
      <c r="AKN130" s="1"/>
      <c r="AKO130" s="1"/>
      <c r="AKP130" s="1"/>
      <c r="AKQ130" s="1"/>
      <c r="AKR130" s="1"/>
      <c r="AKS130" s="1"/>
      <c r="AKT130" s="1"/>
      <c r="AKU130" s="1"/>
      <c r="AKV130" s="1"/>
      <c r="AKW130" s="1"/>
      <c r="AKX130" s="1"/>
      <c r="AKY130" s="1"/>
      <c r="AKZ130" s="1"/>
      <c r="ALA130" s="1"/>
      <c r="ALB130" s="1"/>
      <c r="ALC130" s="1"/>
      <c r="ALD130" s="1"/>
      <c r="ALE130" s="1"/>
      <c r="ALF130" s="1"/>
      <c r="ALG130" s="1"/>
      <c r="ALH130" s="1"/>
      <c r="ALI130" s="1"/>
      <c r="ALJ130" s="1"/>
      <c r="ALK130" s="1"/>
      <c r="ALL130" s="1"/>
      <c r="ALM130" s="1"/>
      <c r="ALN130" s="1"/>
      <c r="ALO130" s="1"/>
      <c r="ALP130" s="1"/>
      <c r="ALQ130" s="1"/>
      <c r="ALR130" s="1"/>
      <c r="ALS130" s="1"/>
      <c r="ALT130" s="1"/>
      <c r="ALU130" s="1"/>
      <c r="ALV130" s="1"/>
      <c r="ALW130" s="1"/>
      <c r="ALX130" s="1"/>
      <c r="ALY130" s="1"/>
      <c r="ALZ130" s="1"/>
      <c r="AMA130" s="1"/>
      <c r="AMB130" s="1"/>
      <c r="AMC130" s="1"/>
      <c r="AMD130" s="1"/>
      <c r="AME130" s="1"/>
      <c r="AMF130" s="1"/>
      <c r="AMG130" s="1"/>
      <c r="AMH130" s="1"/>
      <c r="AMI130" s="1"/>
      <c r="AMJ130" s="1"/>
    </row>
    <row r="131" spans="1:1024" s="15" customFormat="1" ht="25.5" x14ac:dyDescent="0.2">
      <c r="A131" s="17" t="s">
        <v>172</v>
      </c>
      <c r="B131" s="21" t="s">
        <v>291</v>
      </c>
      <c r="C131" s="20" t="s">
        <v>292</v>
      </c>
      <c r="D131" s="17">
        <f t="shared" si="35"/>
        <v>5.88</v>
      </c>
      <c r="E131" s="17">
        <f t="shared" si="36"/>
        <v>5.88</v>
      </c>
      <c r="F131" s="17">
        <f t="shared" si="37"/>
        <v>0</v>
      </c>
      <c r="G131" s="17">
        <f t="shared" si="38"/>
        <v>0</v>
      </c>
      <c r="H131" s="17">
        <f t="shared" si="39"/>
        <v>5.88</v>
      </c>
      <c r="I131" s="17">
        <f t="shared" si="40"/>
        <v>0</v>
      </c>
      <c r="J131" s="17" t="s">
        <v>76</v>
      </c>
      <c r="K131" s="17" t="s">
        <v>76</v>
      </c>
      <c r="L131" s="17" t="s">
        <v>76</v>
      </c>
      <c r="M131" s="17" t="s">
        <v>76</v>
      </c>
      <c r="N131" s="14" t="s">
        <v>76</v>
      </c>
      <c r="O131" s="17" t="s">
        <v>76</v>
      </c>
      <c r="P131" s="17" t="s">
        <v>76</v>
      </c>
      <c r="Q131" s="17" t="s">
        <v>76</v>
      </c>
      <c r="R131" s="17" t="s">
        <v>76</v>
      </c>
      <c r="S131" s="14" t="s">
        <v>76</v>
      </c>
      <c r="T131" s="17" t="s">
        <v>76</v>
      </c>
      <c r="U131" s="17" t="s">
        <v>76</v>
      </c>
      <c r="V131" s="17" t="s">
        <v>76</v>
      </c>
      <c r="W131" s="17" t="s">
        <v>76</v>
      </c>
      <c r="X131" s="14" t="s">
        <v>76</v>
      </c>
      <c r="Y131" s="17">
        <f t="shared" si="41"/>
        <v>5.88</v>
      </c>
      <c r="Z131" s="17">
        <v>0</v>
      </c>
      <c r="AA131" s="17">
        <v>0</v>
      </c>
      <c r="AB131" s="17">
        <v>5.88</v>
      </c>
      <c r="AC131" s="14">
        <v>0</v>
      </c>
      <c r="AD131" s="17">
        <f t="shared" si="42"/>
        <v>0</v>
      </c>
      <c r="AE131" s="17">
        <f t="shared" si="43"/>
        <v>0</v>
      </c>
      <c r="AF131" s="17">
        <f t="shared" si="44"/>
        <v>0</v>
      </c>
      <c r="AG131" s="17">
        <f t="shared" si="45"/>
        <v>0</v>
      </c>
      <c r="AH131" s="17">
        <f t="shared" si="46"/>
        <v>0</v>
      </c>
      <c r="AI131" s="17">
        <f t="shared" si="47"/>
        <v>0</v>
      </c>
      <c r="AJ131" s="17" t="s">
        <v>76</v>
      </c>
      <c r="AK131" s="17" t="s">
        <v>76</v>
      </c>
      <c r="AL131" s="17" t="s">
        <v>76</v>
      </c>
      <c r="AM131" s="17" t="s">
        <v>76</v>
      </c>
      <c r="AN131" s="14" t="s">
        <v>76</v>
      </c>
      <c r="AO131" s="17" t="s">
        <v>76</v>
      </c>
      <c r="AP131" s="17" t="s">
        <v>76</v>
      </c>
      <c r="AQ131" s="17" t="s">
        <v>76</v>
      </c>
      <c r="AR131" s="17" t="s">
        <v>76</v>
      </c>
      <c r="AS131" s="14" t="s">
        <v>76</v>
      </c>
      <c r="AT131" s="17" t="s">
        <v>76</v>
      </c>
      <c r="AU131" s="17" t="s">
        <v>76</v>
      </c>
      <c r="AV131" s="17" t="s">
        <v>76</v>
      </c>
      <c r="AW131" s="17" t="s">
        <v>76</v>
      </c>
      <c r="AX131" s="14" t="s">
        <v>76</v>
      </c>
      <c r="AY131" s="17" t="s">
        <v>76</v>
      </c>
      <c r="AZ131" s="17" t="s">
        <v>76</v>
      </c>
      <c r="BA131" s="17" t="s">
        <v>76</v>
      </c>
      <c r="BB131" s="17" t="s">
        <v>76</v>
      </c>
      <c r="BC131" s="14" t="s">
        <v>76</v>
      </c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1"/>
      <c r="ALR131" s="1"/>
      <c r="ALS131" s="1"/>
      <c r="ALT131" s="1"/>
      <c r="ALU131" s="1"/>
      <c r="ALV131" s="1"/>
      <c r="ALW131" s="1"/>
      <c r="ALX131" s="1"/>
      <c r="ALY131" s="1"/>
      <c r="ALZ131" s="1"/>
      <c r="AMA131" s="1"/>
      <c r="AMB131" s="1"/>
      <c r="AMC131" s="1"/>
      <c r="AMD131" s="1"/>
      <c r="AME131" s="1"/>
      <c r="AMF131" s="1"/>
      <c r="AMG131" s="1"/>
      <c r="AMH131" s="1"/>
      <c r="AMI131" s="1"/>
      <c r="AMJ131" s="1"/>
    </row>
    <row r="132" spans="1:1024" s="15" customFormat="1" ht="25.5" x14ac:dyDescent="0.2">
      <c r="A132" s="17" t="s">
        <v>172</v>
      </c>
      <c r="B132" s="21" t="s">
        <v>185</v>
      </c>
      <c r="C132" s="20" t="s">
        <v>293</v>
      </c>
      <c r="D132" s="17">
        <f t="shared" si="35"/>
        <v>1.08</v>
      </c>
      <c r="E132" s="17">
        <f t="shared" si="36"/>
        <v>1.08</v>
      </c>
      <c r="F132" s="17">
        <f t="shared" si="37"/>
        <v>0</v>
      </c>
      <c r="G132" s="17">
        <f t="shared" si="38"/>
        <v>0</v>
      </c>
      <c r="H132" s="17">
        <f t="shared" si="39"/>
        <v>1.08</v>
      </c>
      <c r="I132" s="17">
        <f t="shared" si="40"/>
        <v>0</v>
      </c>
      <c r="J132" s="17" t="s">
        <v>76</v>
      </c>
      <c r="K132" s="17" t="s">
        <v>76</v>
      </c>
      <c r="L132" s="17" t="s">
        <v>76</v>
      </c>
      <c r="M132" s="17" t="s">
        <v>76</v>
      </c>
      <c r="N132" s="14" t="s">
        <v>76</v>
      </c>
      <c r="O132" s="17" t="s">
        <v>76</v>
      </c>
      <c r="P132" s="17" t="s">
        <v>76</v>
      </c>
      <c r="Q132" s="17" t="s">
        <v>76</v>
      </c>
      <c r="R132" s="17" t="s">
        <v>76</v>
      </c>
      <c r="S132" s="14" t="s">
        <v>76</v>
      </c>
      <c r="T132" s="17" t="s">
        <v>76</v>
      </c>
      <c r="U132" s="17" t="s">
        <v>76</v>
      </c>
      <c r="V132" s="17" t="s">
        <v>76</v>
      </c>
      <c r="W132" s="17" t="s">
        <v>76</v>
      </c>
      <c r="X132" s="14" t="s">
        <v>76</v>
      </c>
      <c r="Y132" s="17">
        <f t="shared" si="41"/>
        <v>1.08</v>
      </c>
      <c r="Z132" s="17">
        <v>0</v>
      </c>
      <c r="AA132" s="17">
        <v>0</v>
      </c>
      <c r="AB132" s="17">
        <v>1.08</v>
      </c>
      <c r="AC132" s="14">
        <v>0</v>
      </c>
      <c r="AD132" s="17">
        <f t="shared" si="42"/>
        <v>0</v>
      </c>
      <c r="AE132" s="17">
        <f t="shared" si="43"/>
        <v>0</v>
      </c>
      <c r="AF132" s="17">
        <f t="shared" si="44"/>
        <v>0</v>
      </c>
      <c r="AG132" s="17">
        <f t="shared" si="45"/>
        <v>0</v>
      </c>
      <c r="AH132" s="17">
        <f t="shared" si="46"/>
        <v>0</v>
      </c>
      <c r="AI132" s="17">
        <f t="shared" si="47"/>
        <v>0</v>
      </c>
      <c r="AJ132" s="17" t="s">
        <v>76</v>
      </c>
      <c r="AK132" s="17" t="s">
        <v>76</v>
      </c>
      <c r="AL132" s="17" t="s">
        <v>76</v>
      </c>
      <c r="AM132" s="17" t="s">
        <v>76</v>
      </c>
      <c r="AN132" s="14" t="s">
        <v>76</v>
      </c>
      <c r="AO132" s="17" t="s">
        <v>76</v>
      </c>
      <c r="AP132" s="17" t="s">
        <v>76</v>
      </c>
      <c r="AQ132" s="17" t="s">
        <v>76</v>
      </c>
      <c r="AR132" s="17" t="s">
        <v>76</v>
      </c>
      <c r="AS132" s="14" t="s">
        <v>76</v>
      </c>
      <c r="AT132" s="17" t="s">
        <v>76</v>
      </c>
      <c r="AU132" s="17" t="s">
        <v>76</v>
      </c>
      <c r="AV132" s="17" t="s">
        <v>76</v>
      </c>
      <c r="AW132" s="17" t="s">
        <v>76</v>
      </c>
      <c r="AX132" s="14" t="s">
        <v>76</v>
      </c>
      <c r="AY132" s="17" t="s">
        <v>76</v>
      </c>
      <c r="AZ132" s="17" t="s">
        <v>76</v>
      </c>
      <c r="BA132" s="17" t="s">
        <v>76</v>
      </c>
      <c r="BB132" s="17" t="s">
        <v>76</v>
      </c>
      <c r="BC132" s="14" t="s">
        <v>76</v>
      </c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  <c r="ALG132" s="1"/>
      <c r="ALH132" s="1"/>
      <c r="ALI132" s="1"/>
      <c r="ALJ132" s="1"/>
      <c r="ALK132" s="1"/>
      <c r="ALL132" s="1"/>
      <c r="ALM132" s="1"/>
      <c r="ALN132" s="1"/>
      <c r="ALO132" s="1"/>
      <c r="ALP132" s="1"/>
      <c r="ALQ132" s="1"/>
      <c r="ALR132" s="1"/>
      <c r="ALS132" s="1"/>
      <c r="ALT132" s="1"/>
      <c r="ALU132" s="1"/>
      <c r="ALV132" s="1"/>
      <c r="ALW132" s="1"/>
      <c r="ALX132" s="1"/>
      <c r="ALY132" s="1"/>
      <c r="ALZ132" s="1"/>
      <c r="AMA132" s="1"/>
      <c r="AMB132" s="1"/>
      <c r="AMC132" s="1"/>
      <c r="AMD132" s="1"/>
      <c r="AME132" s="1"/>
      <c r="AMF132" s="1"/>
      <c r="AMG132" s="1"/>
      <c r="AMH132" s="1"/>
      <c r="AMI132" s="1"/>
      <c r="AMJ132" s="1"/>
    </row>
    <row r="133" spans="1:1024" s="15" customFormat="1" ht="25.5" x14ac:dyDescent="0.2">
      <c r="A133" s="17" t="s">
        <v>172</v>
      </c>
      <c r="B133" s="21" t="s">
        <v>294</v>
      </c>
      <c r="C133" s="20" t="s">
        <v>295</v>
      </c>
      <c r="D133" s="17">
        <f t="shared" si="35"/>
        <v>1.08</v>
      </c>
      <c r="E133" s="17">
        <f t="shared" si="36"/>
        <v>1.08</v>
      </c>
      <c r="F133" s="17">
        <f t="shared" si="37"/>
        <v>0</v>
      </c>
      <c r="G133" s="17">
        <f t="shared" si="38"/>
        <v>0</v>
      </c>
      <c r="H133" s="17">
        <f t="shared" si="39"/>
        <v>1.08</v>
      </c>
      <c r="I133" s="17">
        <f t="shared" si="40"/>
        <v>0</v>
      </c>
      <c r="J133" s="17" t="s">
        <v>76</v>
      </c>
      <c r="K133" s="17" t="s">
        <v>76</v>
      </c>
      <c r="L133" s="17" t="s">
        <v>76</v>
      </c>
      <c r="M133" s="17" t="s">
        <v>76</v>
      </c>
      <c r="N133" s="14" t="s">
        <v>76</v>
      </c>
      <c r="O133" s="17" t="s">
        <v>76</v>
      </c>
      <c r="P133" s="17" t="s">
        <v>76</v>
      </c>
      <c r="Q133" s="17" t="s">
        <v>76</v>
      </c>
      <c r="R133" s="17" t="s">
        <v>76</v>
      </c>
      <c r="S133" s="14" t="s">
        <v>76</v>
      </c>
      <c r="T133" s="17" t="s">
        <v>76</v>
      </c>
      <c r="U133" s="17" t="s">
        <v>76</v>
      </c>
      <c r="V133" s="17" t="s">
        <v>76</v>
      </c>
      <c r="W133" s="17" t="s">
        <v>76</v>
      </c>
      <c r="X133" s="14" t="s">
        <v>76</v>
      </c>
      <c r="Y133" s="17">
        <f t="shared" si="41"/>
        <v>1.08</v>
      </c>
      <c r="Z133" s="17">
        <v>0</v>
      </c>
      <c r="AA133" s="17">
        <v>0</v>
      </c>
      <c r="AB133" s="17">
        <v>1.08</v>
      </c>
      <c r="AC133" s="14">
        <v>0</v>
      </c>
      <c r="AD133" s="17">
        <f t="shared" si="42"/>
        <v>0</v>
      </c>
      <c r="AE133" s="17">
        <f t="shared" si="43"/>
        <v>0</v>
      </c>
      <c r="AF133" s="17">
        <f t="shared" si="44"/>
        <v>0</v>
      </c>
      <c r="AG133" s="17">
        <f t="shared" si="45"/>
        <v>0</v>
      </c>
      <c r="AH133" s="17">
        <f t="shared" si="46"/>
        <v>0</v>
      </c>
      <c r="AI133" s="17">
        <f t="shared" si="47"/>
        <v>0</v>
      </c>
      <c r="AJ133" s="17" t="s">
        <v>76</v>
      </c>
      <c r="AK133" s="17" t="s">
        <v>76</v>
      </c>
      <c r="AL133" s="17" t="s">
        <v>76</v>
      </c>
      <c r="AM133" s="17" t="s">
        <v>76</v>
      </c>
      <c r="AN133" s="14" t="s">
        <v>76</v>
      </c>
      <c r="AO133" s="17" t="s">
        <v>76</v>
      </c>
      <c r="AP133" s="17" t="s">
        <v>76</v>
      </c>
      <c r="AQ133" s="17" t="s">
        <v>76</v>
      </c>
      <c r="AR133" s="17" t="s">
        <v>76</v>
      </c>
      <c r="AS133" s="14" t="s">
        <v>76</v>
      </c>
      <c r="AT133" s="17" t="s">
        <v>76</v>
      </c>
      <c r="AU133" s="17" t="s">
        <v>76</v>
      </c>
      <c r="AV133" s="17" t="s">
        <v>76</v>
      </c>
      <c r="AW133" s="17" t="s">
        <v>76</v>
      </c>
      <c r="AX133" s="14" t="s">
        <v>76</v>
      </c>
      <c r="AY133" s="17" t="s">
        <v>76</v>
      </c>
      <c r="AZ133" s="17" t="s">
        <v>76</v>
      </c>
      <c r="BA133" s="17" t="s">
        <v>76</v>
      </c>
      <c r="BB133" s="17" t="s">
        <v>76</v>
      </c>
      <c r="BC133" s="14" t="s">
        <v>76</v>
      </c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1"/>
      <c r="ALZ133" s="1"/>
      <c r="AMA133" s="1"/>
      <c r="AMB133" s="1"/>
      <c r="AMC133" s="1"/>
      <c r="AMD133" s="1"/>
      <c r="AME133" s="1"/>
      <c r="AMF133" s="1"/>
      <c r="AMG133" s="1"/>
      <c r="AMH133" s="1"/>
      <c r="AMI133" s="1"/>
      <c r="AMJ133" s="1"/>
    </row>
  </sheetData>
  <mergeCells count="29"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6:AM6"/>
    <mergeCell ref="W7:AK7"/>
    <mergeCell ref="Z9:AA9"/>
    <mergeCell ref="Y11:AQ11"/>
    <mergeCell ref="Y12:AM12"/>
    <mergeCell ref="AO16:AS16"/>
    <mergeCell ref="AX2:BC2"/>
    <mergeCell ref="A3:BC3"/>
    <mergeCell ref="V4:W4"/>
    <mergeCell ref="X4:Y4"/>
    <mergeCell ref="Z4:AA4"/>
  </mergeCells>
  <pageMargins left="0.7" right="0.7" top="0.75" bottom="0.75" header="0.51180555555555496" footer="0.51180555555555496"/>
  <pageSetup paperSize="9" scale="28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32</cp:revision>
  <cp:lastPrinted>2020-08-12T05:16:28Z</cp:lastPrinted>
  <dcterms:created xsi:type="dcterms:W3CDTF">2019-10-22T03:42:55Z</dcterms:created>
  <dcterms:modified xsi:type="dcterms:W3CDTF">2023-04-24T09:36:38Z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